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gerson.junior\Desktop\"/>
    </mc:Choice>
  </mc:AlternateContent>
  <xr:revisionPtr revIDLastSave="0" documentId="13_ncr:1_{EDBC3264-2F38-47AA-861F-2B1F014BDD67}" xr6:coauthVersionLast="47" xr6:coauthVersionMax="47" xr10:uidLastSave="{00000000-0000-0000-0000-000000000000}"/>
  <bookViews>
    <workbookView xWindow="28680" yWindow="-120" windowWidth="24240" windowHeight="13020" xr2:uid="{4550B416-A46C-47BF-935A-703838DEC858}"/>
  </bookViews>
  <sheets>
    <sheet name="Resultado Final" sheetId="2" r:id="rId1"/>
  </sheets>
  <definedNames>
    <definedName name="_xlnm._FilterDatabase" localSheetId="0" hidden="1">'Resultado Final'!$A$1:$N$88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89" i="2" l="1"/>
  <c r="J89" i="2" s="1"/>
  <c r="K89" i="2" s="1"/>
  <c r="L89" i="2" s="1"/>
  <c r="G10" i="2"/>
  <c r="J10" i="2" s="1"/>
  <c r="K10" i="2" s="1"/>
  <c r="G11" i="2"/>
  <c r="J11" i="2" s="1"/>
  <c r="K11" i="2" s="1"/>
  <c r="G12" i="2"/>
  <c r="J12" i="2" s="1"/>
  <c r="G13" i="2"/>
  <c r="J13" i="2" s="1"/>
  <c r="G14" i="2"/>
  <c r="J14" i="2" s="1"/>
  <c r="K14" i="2" s="1"/>
  <c r="G15" i="2"/>
  <c r="J15" i="2" s="1"/>
  <c r="K15" i="2" s="1"/>
  <c r="G16" i="2"/>
  <c r="J16" i="2" s="1"/>
  <c r="K16" i="2" s="1"/>
  <c r="G17" i="2"/>
  <c r="J17" i="2" s="1"/>
  <c r="K17" i="2" s="1"/>
  <c r="G18" i="2"/>
  <c r="J18" i="2" s="1"/>
  <c r="K18" i="2" s="1"/>
  <c r="G19" i="2"/>
  <c r="J19" i="2" s="1"/>
  <c r="K19" i="2" s="1"/>
  <c r="G20" i="2"/>
  <c r="J20" i="2" s="1"/>
  <c r="K20" i="2" s="1"/>
  <c r="L20" i="2" s="1"/>
  <c r="G21" i="2"/>
  <c r="J21" i="2" s="1"/>
  <c r="K21" i="2" s="1"/>
  <c r="G22" i="2"/>
  <c r="J22" i="2" s="1"/>
  <c r="K22" i="2" s="1"/>
  <c r="G23" i="2"/>
  <c r="J23" i="2" s="1"/>
  <c r="K23" i="2" s="1"/>
  <c r="G24" i="2"/>
  <c r="J24" i="2" s="1"/>
  <c r="G25" i="2"/>
  <c r="J25" i="2" s="1"/>
  <c r="K25" i="2" s="1"/>
  <c r="G26" i="2"/>
  <c r="J26" i="2" s="1"/>
  <c r="K26" i="2" s="1"/>
  <c r="G27" i="2"/>
  <c r="J27" i="2" s="1"/>
  <c r="K27" i="2" s="1"/>
  <c r="G28" i="2"/>
  <c r="J28" i="2" s="1"/>
  <c r="K28" i="2" s="1"/>
  <c r="G29" i="2"/>
  <c r="G30" i="2"/>
  <c r="G31" i="2"/>
  <c r="J31" i="2" s="1"/>
  <c r="K31" i="2" s="1"/>
  <c r="G32" i="2"/>
  <c r="J32" i="2" s="1"/>
  <c r="K32" i="2" s="1"/>
  <c r="G33" i="2"/>
  <c r="G34" i="2"/>
  <c r="J34" i="2" s="1"/>
  <c r="K34" i="2" s="1"/>
  <c r="G35" i="2"/>
  <c r="J35" i="2" s="1"/>
  <c r="K35" i="2" s="1"/>
  <c r="G36" i="2"/>
  <c r="J36" i="2" s="1"/>
  <c r="G37" i="2"/>
  <c r="J37" i="2" s="1"/>
  <c r="G38" i="2"/>
  <c r="J38" i="2" s="1"/>
  <c r="K38" i="2" s="1"/>
  <c r="G39" i="2"/>
  <c r="J39" i="2" s="1"/>
  <c r="K39" i="2" s="1"/>
  <c r="G40" i="2"/>
  <c r="J40" i="2" s="1"/>
  <c r="K40" i="2" s="1"/>
  <c r="G41" i="2"/>
  <c r="J41" i="2" s="1"/>
  <c r="K41" i="2" s="1"/>
  <c r="G42" i="2"/>
  <c r="J42" i="2" s="1"/>
  <c r="K42" i="2" s="1"/>
  <c r="G43" i="2"/>
  <c r="J43" i="2" s="1"/>
  <c r="K43" i="2" s="1"/>
  <c r="G44" i="2"/>
  <c r="J44" i="2" s="1"/>
  <c r="K44" i="2" s="1"/>
  <c r="G45" i="2"/>
  <c r="J45" i="2" s="1"/>
  <c r="K45" i="2" s="1"/>
  <c r="G46" i="2"/>
  <c r="J46" i="2" s="1"/>
  <c r="K46" i="2" s="1"/>
  <c r="G47" i="2"/>
  <c r="J47" i="2" s="1"/>
  <c r="K47" i="2" s="1"/>
  <c r="G48" i="2"/>
  <c r="J48" i="2" s="1"/>
  <c r="G49" i="2"/>
  <c r="G50" i="2"/>
  <c r="G51" i="2"/>
  <c r="G52" i="2"/>
  <c r="J52" i="2" s="1"/>
  <c r="K52" i="2" s="1"/>
  <c r="G53" i="2"/>
  <c r="J53" i="2" s="1"/>
  <c r="K53" i="2" s="1"/>
  <c r="G54" i="2"/>
  <c r="J54" i="2" s="1"/>
  <c r="K54" i="2" s="1"/>
  <c r="G55" i="2"/>
  <c r="J55" i="2" s="1"/>
  <c r="K55" i="2" s="1"/>
  <c r="G56" i="2"/>
  <c r="J56" i="2" s="1"/>
  <c r="K56" i="2" s="1"/>
  <c r="G57" i="2"/>
  <c r="G58" i="2"/>
  <c r="J58" i="2" s="1"/>
  <c r="K58" i="2" s="1"/>
  <c r="G59" i="2"/>
  <c r="J59" i="2" s="1"/>
  <c r="K59" i="2" s="1"/>
  <c r="G60" i="2"/>
  <c r="J60" i="2" s="1"/>
  <c r="G61" i="2"/>
  <c r="J61" i="2" s="1"/>
  <c r="G62" i="2"/>
  <c r="J62" i="2" s="1"/>
  <c r="K62" i="2" s="1"/>
  <c r="G63" i="2"/>
  <c r="G64" i="2"/>
  <c r="J64" i="2" s="1"/>
  <c r="K64" i="2" s="1"/>
  <c r="G65" i="2"/>
  <c r="J65" i="2" s="1"/>
  <c r="K65" i="2" s="1"/>
  <c r="G66" i="2"/>
  <c r="J66" i="2" s="1"/>
  <c r="K66" i="2" s="1"/>
  <c r="G67" i="2"/>
  <c r="J67" i="2" s="1"/>
  <c r="K67" i="2" s="1"/>
  <c r="G68" i="2"/>
  <c r="J68" i="2" s="1"/>
  <c r="K68" i="2" s="1"/>
  <c r="G69" i="2"/>
  <c r="J69" i="2" s="1"/>
  <c r="K69" i="2" s="1"/>
  <c r="G70" i="2"/>
  <c r="J70" i="2" s="1"/>
  <c r="K70" i="2" s="1"/>
  <c r="G71" i="2"/>
  <c r="J71" i="2" s="1"/>
  <c r="K71" i="2" s="1"/>
  <c r="G72" i="2"/>
  <c r="J72" i="2" s="1"/>
  <c r="G73" i="2"/>
  <c r="J73" i="2" s="1"/>
  <c r="G74" i="2"/>
  <c r="J74" i="2" s="1"/>
  <c r="K74" i="2" s="1"/>
  <c r="G75" i="2"/>
  <c r="J75" i="2" s="1"/>
  <c r="K75" i="2" s="1"/>
  <c r="G76" i="2"/>
  <c r="J76" i="2" s="1"/>
  <c r="K76" i="2" s="1"/>
  <c r="L76" i="2" s="1"/>
  <c r="G77" i="2"/>
  <c r="J77" i="2" s="1"/>
  <c r="K77" i="2" s="1"/>
  <c r="G78" i="2"/>
  <c r="J78" i="2" s="1"/>
  <c r="K78" i="2" s="1"/>
  <c r="G79" i="2"/>
  <c r="J79" i="2" s="1"/>
  <c r="K79" i="2" s="1"/>
  <c r="G80" i="2"/>
  <c r="J80" i="2" s="1"/>
  <c r="K80" i="2" s="1"/>
  <c r="G81" i="2"/>
  <c r="G82" i="2"/>
  <c r="J82" i="2" s="1"/>
  <c r="K82" i="2" s="1"/>
  <c r="G83" i="2"/>
  <c r="J83" i="2" s="1"/>
  <c r="K83" i="2" s="1"/>
  <c r="G84" i="2"/>
  <c r="J84" i="2" s="1"/>
  <c r="G85" i="2"/>
  <c r="J85" i="2" s="1"/>
  <c r="G86" i="2"/>
  <c r="J86" i="2" s="1"/>
  <c r="K86" i="2" s="1"/>
  <c r="G87" i="2"/>
  <c r="J87" i="2" s="1"/>
  <c r="K87" i="2" s="1"/>
  <c r="G88" i="2"/>
  <c r="J88" i="2" s="1"/>
  <c r="K88" i="2" s="1"/>
  <c r="J29" i="2"/>
  <c r="K29" i="2" s="1"/>
  <c r="J30" i="2"/>
  <c r="K30" i="2" s="1"/>
  <c r="J49" i="2"/>
  <c r="K49" i="2" s="1"/>
  <c r="J33" i="2"/>
  <c r="K33" i="2" s="1"/>
  <c r="J50" i="2"/>
  <c r="K50" i="2" s="1"/>
  <c r="J51" i="2"/>
  <c r="K51" i="2" s="1"/>
  <c r="J57" i="2"/>
  <c r="K57" i="2" s="1"/>
  <c r="J63" i="2"/>
  <c r="K63" i="2" s="1"/>
  <c r="J81" i="2"/>
  <c r="K81" i="2" s="1"/>
  <c r="G9" i="2"/>
  <c r="J9" i="2" s="1"/>
  <c r="K9" i="2" s="1"/>
  <c r="L9" i="2" s="1"/>
  <c r="K85" i="2" l="1"/>
  <c r="L85" i="2" s="1"/>
  <c r="K61" i="2"/>
  <c r="L61" i="2" s="1"/>
  <c r="K37" i="2"/>
  <c r="L37" i="2" s="1"/>
  <c r="K13" i="2"/>
  <c r="L13" i="2" s="1"/>
  <c r="K72" i="2"/>
  <c r="L72" i="2" s="1"/>
  <c r="K48" i="2"/>
  <c r="L48" i="2" s="1"/>
  <c r="K12" i="2"/>
  <c r="L12" i="2" s="1"/>
  <c r="K84" i="2"/>
  <c r="L84" i="2" s="1"/>
  <c r="K60" i="2"/>
  <c r="L60" i="2" s="1"/>
  <c r="K36" i="2"/>
  <c r="L36" i="2" s="1"/>
  <c r="L24" i="2"/>
  <c r="L67" i="2"/>
  <c r="K73" i="2"/>
  <c r="L73" i="2" s="1"/>
  <c r="K24" i="2"/>
  <c r="L25" i="2"/>
  <c r="L49" i="2"/>
  <c r="L87" i="2"/>
  <c r="L51" i="2"/>
  <c r="L27" i="2"/>
  <c r="L50" i="2"/>
  <c r="L74" i="2"/>
  <c r="L38" i="2"/>
  <c r="L63" i="2"/>
  <c r="L15" i="2"/>
  <c r="L14" i="2"/>
  <c r="L83" i="2"/>
  <c r="L28" i="2"/>
  <c r="L75" i="2"/>
  <c r="L39" i="2"/>
  <c r="L86" i="2"/>
  <c r="L62" i="2"/>
  <c r="L26" i="2"/>
  <c r="L71" i="2"/>
  <c r="L59" i="2"/>
  <c r="L47" i="2"/>
  <c r="L35" i="2"/>
  <c r="L23" i="2"/>
  <c r="L11" i="2"/>
  <c r="L82" i="2"/>
  <c r="L70" i="2"/>
  <c r="L58" i="2"/>
  <c r="L46" i="2"/>
  <c r="L34" i="2"/>
  <c r="L22" i="2"/>
  <c r="L10" i="2"/>
  <c r="L81" i="2"/>
  <c r="L69" i="2"/>
  <c r="L57" i="2"/>
  <c r="L45" i="2"/>
  <c r="L33" i="2"/>
  <c r="L21" i="2"/>
  <c r="L80" i="2"/>
  <c r="L68" i="2"/>
  <c r="L56" i="2"/>
  <c r="L44" i="2"/>
  <c r="L32" i="2"/>
  <c r="L79" i="2"/>
  <c r="L55" i="2"/>
  <c r="L43" i="2"/>
  <c r="L31" i="2"/>
  <c r="L19" i="2"/>
  <c r="L78" i="2"/>
  <c r="L66" i="2"/>
  <c r="L54" i="2"/>
  <c r="L42" i="2"/>
  <c r="L30" i="2"/>
  <c r="L18" i="2"/>
  <c r="L77" i="2"/>
  <c r="L65" i="2"/>
  <c r="L53" i="2"/>
  <c r="L41" i="2"/>
  <c r="L29" i="2"/>
  <c r="L17" i="2"/>
  <c r="L88" i="2"/>
  <c r="L64" i="2"/>
  <c r="L16" i="2"/>
  <c r="L40" i="2"/>
  <c r="L52" i="2"/>
</calcChain>
</file>

<file path=xl/sharedStrings.xml><?xml version="1.0" encoding="utf-8"?>
<sst xmlns="http://schemas.openxmlformats.org/spreadsheetml/2006/main" count="359" uniqueCount="187">
  <si>
    <t>Item</t>
  </si>
  <si>
    <t>Código Ebserh</t>
  </si>
  <si>
    <t>UASG</t>
  </si>
  <si>
    <t>Sudeste</t>
  </si>
  <si>
    <t>UF</t>
  </si>
  <si>
    <t>RJ</t>
  </si>
  <si>
    <t>Cidade</t>
  </si>
  <si>
    <t>Rio de Janeiro</t>
  </si>
  <si>
    <t>Cod.Município</t>
  </si>
  <si>
    <t>Sigla Licitações</t>
  </si>
  <si>
    <t>CATMAT</t>
  </si>
  <si>
    <t>Macrorregião</t>
  </si>
  <si>
    <t>Região Compras Centralizadas</t>
  </si>
  <si>
    <t>Região B</t>
  </si>
  <si>
    <t>Participação</t>
  </si>
  <si>
    <t>Apresentação EBSERH (Unidade de Medida)</t>
  </si>
  <si>
    <t>Intervalo entre Lances</t>
  </si>
  <si>
    <t>AMPLA</t>
  </si>
  <si>
    <t>Quantitativo por HUF</t>
  </si>
  <si>
    <t>HUSE</t>
  </si>
  <si>
    <t xml:space="preserve">Equipe de Planejamento da Contratação </t>
  </si>
  <si>
    <t>Período: 2026/2027</t>
  </si>
  <si>
    <t>Dispositivo para OCLUSÃO VASCULAR, TAMANHO 6 FR, material ESPONJA DE COLÁGENO e uma âncora em POLÍMERO ABSORVÍVEL, conectados por uma sutura absorvível, com bainha introdutora, fio guia, apresentação conjunto completo, estéril, descartável. O dispositivo sela e comprime a arteriotomia retendo-a entre os seus membros primários, a âncora e a esponja de colágeno. Embalagem individual contendo identificação do produto, lote, data de fabricação, validade e registro na Anvisa. | Apresentação: UNIDADE</t>
  </si>
  <si>
    <t>FIO GUIA, para HEMODINÂMICA, aplicação: VASCULAR, material: AÇO INOXIDÁVEL, revestimento: HIDROFÍLICO, DIÂMETRO 0,014 polegadas, COMPRIMENTO cerca de 300 cm, ponta em J, RADIOPACO, ESTÉRIL, uso único. Embalagem individual com abertura e transferência asséptica, identificação do produto, validade, lote, registro Anvisa. | Apresentação: UNIDADE</t>
  </si>
  <si>
    <t>FIO GUIA, para HEMODINÂMICA, aplicação: VASCULAR, material: LIGA METÁLICA, revestimento: HIDROFÍLICO, DIÂMETRO 0,014 polegadas, COMPRIMENTO cerca de 180 cm, ponta em J suporte moderado, RADIOPACO, ESTÉRIL, uso único. Embalagem individual com abertura e transferência asséptica, identificação do produto, validade, lote, registro Anvisa. | Apresentação: UNIDADE</t>
  </si>
  <si>
    <t>Cateter DIAGNÓSTICO para ANGIOGRAFIA, tipo AMPLATZ LEFT/ ESQUERDA (AL), confeccionado em POLÍMERO com MALHA METÁLICA INTERNA, DIMENSÕES: DIÂMETROS 5 e 6 FR, COMPRIMENTO DE 100 (+/-5) cm, compatível com GUIA 0,035¨, SEM FUROS LATERAIS, COM CURVAS 1, 2 e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 Apresentação: UNIDADE</t>
  </si>
  <si>
    <t>Cateter GUIA para ANGIOPLASTIA, tipo AMPLATZ LEFT/ ESQUERDA (AL), confeccionado em POLÍMERO. DIMENSÕES: diâmetro 6 FR, comprimento 100 cm (+/-10 cm). PONTA CURVA TIPO AL 1, 2 e 3; COM FUROS LATERAIS; lúmen interno com cerca de 0,07 polegadas. Produto de uso único.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</si>
  <si>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GUIA para ANGIOPLASTIA, tipo AMPLATZ LEFT/ ESQUERDA (AL), confeccionado em POLÍMERO. DIMENSÕES: diâmetro 6 FR, comprimento 100 cm (+/ 20 cm), PONTA CURVA TIPO AL 2, lúmen com cerca de 0,07 polegadas. Produto de uso único.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Saúde/Anvisa. | Apresentação: UNIDADE</t>
  </si>
  <si>
    <t>Cateter GUIA para ANGIOPLASTIA, tipo JUDKINS RIGHT/ DIREITA (JR), confeccionado em POLÍMERO. DIMENSÕES: diâmetro 6 FR, comprimento 100 cm (+/ 20 cm), PONTA CURVA TIPO JUDKINS JR 3,5 a 4,0 cm. Produto de uso único.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</si>
  <si>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GUIA para ANGIOPLASTIA, tipo JUDKINS LEFT/ ESQUERDA (JL), confeccionado em POLÍMERO. DIMENSÕES: diâmetro 6 FR, comprimento 100 cm (+/ 20 cm), PONTA CURVA TIPO JUDKINS JL 3,5 cm. Produto de uso único.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</si>
  <si>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GUIA para ANGIOPLASTIA, tipo MULTIPURPOSE/ MULTIPROPÓSITO (MP), confeccionado em POLÍMERO com MALHA METÁLICA INTERNA. DIMENSÕES: diâmetros 6 e 7 FR, comprimento 100 cm (+/ 5 cm), SEM FUROS LATERAIS, com lúmen interno de no mínimo 0,070’ (6 F) e 0,078’ (7 F). COM CURVAS 1 e 2. Produto de uso único.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 Apresentação: UNIDADE</t>
  </si>
  <si>
    <t>Cateter GUIA para ANGIOPLASTIA, tipo MAMÁRIA INTERNA (IM), confeccionado em POLÍMERO com MALHA METÁLICA INTERNA. DIMENSÕES: diâmetro 6 FR, comprimento 100 cm (+/- 10) cm, SEM FURO LATERAL.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</si>
  <si>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GUIA para ANGIOPLASTIA, curva EXTRA SUPORTE (XB/VL/EBU/SBS), confeccionado em POLÍMERO. DIMENSÕES: diâmetro 7 FR, comprimento 100 cm (+/ 20 cm), SEM FUROS LATERAIS, CURVA 4,0 cm, resistente a torção, com bom torque e suporte, ponta radiopaca atraumática, boa visibilidade do corpo e da ponta, estabilidade longitudinal. Estéril. Descartável.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</si>
  <si>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BALÃO para ANGIOPLASTIA CORONARIANA, NÃO complacente, material em POLÍMERO com revestimento HIDROFÍLICO, compatível com fio guia 0,014’’; sistema de TROCA RÁPIDA; com ponta afilada; marca radiopaca; perfil de entrada &lt;0,02’’; com DIÂMETRO de 2,5 mm e COMPRIMENTO de 8 a 23 (+/- 3) mm (com todos os tamanhos do intervalo, com no máximo, 5 mm entre eles). Embalagem estéril com dados de identificação, esterilização, validade e registro na ANVISA. Observação para compra: o licitante deverá ofertar toda a grade, o diâmetro e o comprimento do produto serão informados pela unidade hospitalar no momento da solicitação. | Apresentação: UNIDADE</t>
  </si>
  <si>
    <t>ENDOPRÓTESE VASCULAR, função STENT FARMACOLÓGICO CORONARIANO, em LIGA METÁLICA, com eluido farmacológico de sirolimus, everolimus, biolimus, zotarolimus ou outra droga análoga da mesma classe, DIÂMETROS de 2,25 a 4 mm comprimento de 10 a 40 mm (+/- 2 mm), expansível por balão, pré-montado em sistema de troca rápida. Estrutura do stent menor que 92 micrometros de espessura. Contendo marcações radiopacas. Estéril. Deve possuir registro na Anvisa. Observação para compra: o licitante deverá ofertar toda a grade, o diâmetro e o comprimento do produto serão informados pela unidade hospitalar no momento da solicitação. | Apresentação: UNIDADE</t>
  </si>
  <si>
    <t>Stent coronário recoberto (stent graft), expansível por balão, montado em cateter, indicado para tratamento de perfuração coronária ou oclusão de ramos laterais, diâmetro aproximado de 2,5 a 4,0 mm e comprimento aproximado de 12 a 25 mm, estéril, uso único.</t>
  </si>
  <si>
    <t>Conjunto INSUFLADOR PRESSÃO, para angioplastia, polímero rígido transparência adequada, SERINGA de aproximadamente 20 ml acoplada ao manômetro com CAPACIDADE ATÉ 30 ATM, sistema de deflação interna com rosca, trava de segurança e destrava, graduação a cada 5 ml, acompanhado de 1 rotor (dispositivo de torque), 1 válvula hemostática, controle auto de fluxo com sistema puxe empurre. Uso descartável, estéril, em papel grau cirúrgico com abertura em pétala, com dados de identificação, esterilização, validade e registro no MS. | Apresentação: UNIDADE</t>
  </si>
  <si>
    <t>CONECTOR PARA HEMODINÂMICA, tipo Y, com válvula hemostática com SISTEMA PUXE-EMPURRE, COM EXTENSÃO DE 20 cm; PRESSÃO DE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</si>
  <si>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EXTRATOR DE TROMBOS POR ASPIRAÇÃO – 6 FR, COMPRIMENTO APROXIMADO 140 cm, com revestimento hidrofílico na ponta (aproximadamente 30 cm), contendo orifício terminal e seringa para aspiração de trombos, compatível com fio guia 0,014 polegadas. MARCAÇÃO RADIOPACA. ESTÉRIL, descartável. Utilizado para a remoção de coágulos (trombos) e resíduos das artérias coronárias ou periféricas.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</si>
  <si>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Filtro de CARÓTIDA, dispositivo de PROTEÇÃO CEREBRAL, em MALHA DE NITINOL. Compatível com FIO GUIA de 0,014 polegadas. Tamanhos 3, 4, 5, 6, 7 mm. FLEXÍVEL. Marcas RADIOPACAS PROXIMAL, DISTAL e ANELAR. CATETER para entrega e recolhimento. ESTÉRIL, uso único. Embalagem individual com abertura e transferência asséptica, identificação do produto, validade, lote, registro Anvisa. | Apresentação: UNIDADE</t>
  </si>
  <si>
    <t>Conjunto INTRODUTOR PERCUTÂNEO ARTERIAL, bainha em PTFE ou similar, com válvula e acesso lateral, ARAMADA, cobertura hidrofílica. DIMENSÕES 24 FR, COMPRIMENTO 28 a 30 cm (+/- 1 cm). Com válvula de silicone, dilatador e fio guia 0,035. ESTÉRIL, descartável, de uso único. Embalagem individual resistente com abertura em pétala asséptica, contendo a identificação do produto, lote e validade de fácil visualização. | Apresentação: CONJUNTO</t>
  </si>
  <si>
    <t>Conjunto INTRODUTOR PERCUTÂNEO ARTERIAL, tipo MULLINS, DIMENSÕES 8 FR x 60 cm. ESTÉRIL, descartável, de uso único. Embalagem individual resistente com abertura em pétala asséptica, contendo a identificação do produto, lote e validade de fácil visualização. | Apresentação: CONJUNTO</t>
  </si>
  <si>
    <t>Agulha PARA PUNÇÃO TRANSEPTAL, tipo BROCKENBROUGH, material AÇO INOXIDÁVEL, DIMENSÕES 18 G x 70 a 90 cm DE COMPRIMENTO, COM ESTILETE, TORNEIRA DE DUAS VIAS em sua região proximal e guia que acompanha a agulha, descartável, ESTÉRIL, embalagem individual em papel grau cirúrgico com abertura em pétala asséptica, com dados de identificação e procedência, tempo de validade e registro no Ministério da Saúde. | Apresentação: UNIDADE</t>
  </si>
  <si>
    <t>Prótese cardíaca tipo fechamento para defeitos do septo com oclusão percutânea, confeccionada em malha de nitinol com revestimento em fibra de poliéster, modelo duplo disco com cintura expansível, sistema de liberação tipo rosca, estéril, uso único.</t>
  </si>
  <si>
    <t>Conjunto INTRODUTOR PERCUTÂNEO ARTERIAL, tipo FEMORAL, DIMENSÕES 6 FR, bainha com COMPRIMENTO 9 a 13 cm, em PTFE ou similar, com válvula e acesso lateral, dilatador em polipropileno ou similar, cobertura hidrofílica e fio guia 0,035 polegadas e com 43 a 45 cm. ESTÉRIL, descartável, de uso único. Embalagem individual resistente com abertura em pétala asséptica, contendo a identificação do produto, lote e validade de fácil visualização. | Apresentação: CONJUNTO</t>
  </si>
  <si>
    <t>Conjunto INTRODUTOR PERCUTÂNEO ARTERIAL, tipo FEMORAL, DIMENSÕES 8 FR, bainha com COMPRIMENTO 9 a 13 cm, em PTFE ou similar, com válvula e acesso lateral, dilatador em polipropileno ou similar, cobertura hidrofílica e fio guia 0,035 polegadas e com 43 a 45 cm. ESTÉRIL, descartável, de uso único. Embalagem individual resistente com abertura em pétala asséptica, contendo a identificação do produto, lote e validade de fácil visualização. | Apresentação: CONJUNTO</t>
  </si>
  <si>
    <t>Conjunto INTRODUTOR PERCUTÂNEO VASCULAR CURTO, introdutor de 5, 6, 7 e 8 FR e 11 cm de comprimento, com válvula hemostática e lubrificada, ponta RADIOPACA e atraumática, com dilatador e FIO GUIA DE 0,038 com agulha de punção arterial. ESTÉRIL, descartável, de uso único. Embalagem individual resistente com abertura em pétala asséptica, contendo a identificação do produto, lote e validade de fácil visualização. | Apresentação: UNIDADE</t>
  </si>
  <si>
    <t>Conjunto INTRODUTOR PERCUTÂNEO ARTERIAL, tipo RADIAL, DIMENSÕES 6 FR, COMPRIMENTO cerca de 16 cm, com bainha em PTFE ou similar, com válvula e acesso lateral, dilatador em polipropileno ou similar, cobertura hidrofílica e fio guia de 43 a 45 cm. ESTÉRIL, descartável, de uso único. Embalagem individual resistente com abertura em pétala asséptica, contendo a identificação do produto, lote e validade de fácil visualização. | Apresentação: CONJUNTO</t>
  </si>
  <si>
    <t>Fio GUIA, PARA HEMODINÂMICA, aplicação: VASCULAR, material: METÁLICO, revestimento: TEFLON (PTFE), DIÂMETRO 0,035 polegadas, COMPRIMENTO DE 150 a 180 cm, ponta EM J, RADIOPACO, ESTÉRIL, uso único. Embalagem individual com abertura e transferência asséptica, identificação do produto, validade, lote, registro Anvisa. | Apresentação: UNIDADE</t>
  </si>
  <si>
    <t>Fio GUIA, PARA HEMODINÂMICA, aplicação: VASCULAR, material: METÁLICO, revestimento: TEFLON (PTFE), DIÂMETRO 0,035 polegadas, COMPRIMENTO DE 150 a 180 cm, ponta RETA, RADIOPACO, ESTÉRIL, uso único. Embalagem individual com abertura e transferência asséptica, identificação do produto, validade, lote, registro Anvisa. | Apresentação: UNIDADE</t>
  </si>
  <si>
    <t>Fio GUIA, PARA HEMODINÂMICA, aplicação: VASCULAR, material: METÁLICO, revestimento: TEFLON (PTFE), DIÂMETRO 0,035 polegadas, COMPRIMENTO cerca de 260 (+/- 10) cm, ponta EM J, RADIOPACO, ESTÉRIL, uso único. Embalagem individual com abertura e transferência asséptica, identificação do produto, validade, lote, registro Anvisa. | Apresentação: UNIDADE</t>
  </si>
  <si>
    <t>Fio GUIA DE TROCA, para HEMODINÂMICA, tipo AMPLATZ, DIÂMETRO 0,035 polegadas, material TEFLONADO (PTFE), ponta EM J, COMPRIMENTO 150 a 180 cm. ESTÉRIL, descartável. | Apresentação: UNIDADE</t>
  </si>
  <si>
    <t>Fio GUIA, PARA HEMODINÂMICA, aplicação: VASCULAR, material: NITINOL, revestimento: HIDROFÍLICO, DIÂMETRO 0,035 polegadas, COMPRIMENTO cerca de 180 cm, ponta maleável ANGULADA, RADIOPACO, ESTÉRIL, uso único. Embalagem individual com abertura e transferência asséptica, identificação do produto, validade, lote, registro Anvisa. | Apresentação: UNIDADE</t>
  </si>
  <si>
    <t>Fio GUIA, PARA HEMODINÂMICA, aplicação: VASCULAR, material: NITINOL, revestimento: HIDROFÍLICO, DIÂMETRO 0,035 polegadas, COMPRIMENTO cerca de 280 (+/- 20) cm, ponta RETA, RADIOPACO, ESTÉRIL, uso único. Embalagem individual com abertura e transferência asséptica, identificação do produto, validade, lote, registro Anvisa. | Apresentação: UNIDADE</t>
  </si>
  <si>
    <t>Cateter DIAGNÓSTICO para ANGIOGRAFIA, tipo PIGTAIL, modelo RETO, confeccionado em POLÍMERO com MALHA METÁLICA INTERNA, DIMENSÕES: DIÂMETRO 5 FR, COMPRIMENTO DE 100 a 125 cm. Suporta pressão máxima de 1200 PSI. Resistente a torção, com bom torque, estabilidade longitudinal, ponta RADIOPACA.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</si>
  <si>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CEREBRAL, tipo SIMMONS II, confeccionado em POLÍMERO com cobertura HIDROFÍLICA. DIMENSÕES: DIÂMETRO 4 e 5 FR, COMPRIMENTO cerca de 100 (+/- 10) cm, radiopaco.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</si>
  <si>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tipo AMPLATZ RIGHT/ DIREITA (AR), confeccionado em POLÍMERO com MALHA METÁLICA INTERNA, hub injetado, RADIOPACO. DIMENSÕES: diâmetro 5 FR, comprimento 100 cm; SEM FUROS LATERAIS, ponta tipo AR I.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</si>
  <si>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tipo AMPLATZ LEFT/ ESQUERDA (AL), confeccionado em POLÍMERO. DIMENSÕES: diâmetro 5 FR, comprimento 100 cm (+/ 20 cm), PONTA CURVA TIPO AL I, SEM FURO LATERAL. Produto de uso único.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</si>
  <si>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tipo AMPLATZ LEFT/ ESQUERDA (AL), confeccionado em POLÍMERO. DIMENSÕES: diâmetro 5 FR, comprimento 100 cm (+/ 20 cm), PONTA CURVA TIPO AL II, SEM FURO LATERAL. Produto de uso único.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</si>
  <si>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tipo JUDKINS LEFT/ ESQUERDA (JL), confeccionado em POLÍMERO com MALHA METÁLICA INTERNA, hub injetado, RADIOPACO. DIMENSÕES: DIÂMETRO 5 FR, COMPRIMENTO 100 cm; SEM FUROS LATERAIS, PONTA CURVA TIPO JL 3.5 COM 2,5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</si>
  <si>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tipo JUDKINS LEFT/ ESQUERDA (JL), confeccionado em POLÍMERO com MALHA METÁLICA INTERNA, hub injetado, RADIOPACO. DIMENSÕES: DIÂMETRO 5 FR, COMPRIMENTO 100 cm; SEM FUROS LATERAIS, PONTA CURVA TIPO JL 4.0 COM 2,5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</si>
  <si>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tipo JUDKINS LEFT/ ESQUERDA (JL), confeccionado em POLÍMERO com MALHA METÁLICA INTERNA, hub injetado, RADIOPACO. DIMENSÕES: DIÂMETRO 5 FR, COMPRIMENTO 100 cm; SEM FUROS LATERAIS, PONTA CURVA TIPO JL 4.5 COM 2,5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</si>
  <si>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tipo JUDKINS LEFT/ ESQUERDA (JL), confeccionado em POLÍMERO com MALHA METÁLICA INTERNA, hub injetado, RADIOPACO. DIMENSÕES: DIÂMETRO 5 FR, COMPRIMENTO 100 cm; SEM FUROS LATERAIS, PONTA CURVA TIPO JL 5.0 COM 2,5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</si>
  <si>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tipo JUDKINS RIGHT/ DIREITA (JR), confeccionado em POLÍMERO com MALHA METÁLICA INTERNA, hub injetado, RADIOPACO. DIMENSÕES: DIÂMETRO 5 FR, COMPRIMENTO 100 cm; SEM FUROS LATERAIS, PONTA CURVA TIPO JR 4.0 com 2,5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</si>
  <si>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tipo MULTIPURPOSE/ MULTIPROPÓSITO (MP), confeccionado em POLÍMERO com MALHA METÁLICA INTERNA. DIMENSÕES: DIÂMETRO 5 FR, COMPRIMENTO 100 (+/-20) cm; PONTA tipo MULTI A2, 02 orifícios laterais, radiopaco.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</si>
  <si>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tipo MAMÁRIA INTERNA (IM), confeccionado em POLÍMERO com MALHA METÁLICA INTERNA. DIMENSÕES: DIÂMETRO 5 FR, COMPRIMENTO 100 (+/-10) cm, PONTA COM 3,3 cm DE COMPRIMENTO, 01 orifício, hub injetado.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</si>
  <si>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Laço de captura de corpo estranho tipo ¨SNARE¨ – 120 cm eixo e laços EM NITINOL, radiopaco, baixo perfil, LAÇOS DE DIÂMETROS entre 8 mm e 30 mm, com cateter GUIA DE DIÂMETRO variável entre 6 a 7 FR. COMPRIMENTO aproximadamente 120 cm (até 150 cm). Pré-montado com resposta de torque e resistente a torção. ESTÉRIL, descartável, de uso único. Embalagem individual resistente com abertura em pétala asséptica, contendo a identificação do produto, lote e validade de fácil visualização. Deve possuir registro na Anvisa. | Apresentação: UNIDADE</t>
  </si>
  <si>
    <t>Conjunto COMPLETO PARA IMPLANTE DE MARCAPASSO TRANSVENOSO, com eletrodo TEMPORÁRIO e introdutor para cabo marcapasso temporário compatível com gerador. DIÂMETRO 6 FR, do tipo transvenoso, com polos positivo e negativo, identificação dos polos distais como positivo e negativo e marcas de profundidade a cada 10 cm. Fabricado em POLIURETANO RADIOPACO. Composição: AGULHA PARA PUNÇÃO 18 G EM AÇO, introdutor PEEL-AWAY 6 cm, envoltório plástico estéril para proteção do eletrodo (SLEEVE), componente adicional FIO GUIA METÁLICA 0,35 polegadas x 45 cm com extremidade distal em J ou reta, COMPRIMENTO 110 cm, ESTÉRIL, descartável, 2 conectores universais. Possuir registro na Anvisa/MS. Obs.: material deve ser compatível com equipamento utilizado na instituição. | Apresentação: UNIDADE</t>
  </si>
  <si>
    <t>Seringa PARA BOMBA INJETORA DE CONTRASTE 150 ml, com tubo para preenchimento próprio, ISENTO DE LÁTEX, SEM AGULHA. EM POLIPROPILENO TRANSPARENTE E INCOLOR. Material deve ser atóxico, apirogênico, biocompatível, ESTÉRIL e de uso único. Embalagem individual com abertura e transferência asséptica, identificação do produto, validade e lote. Deve ser compatível com bomba injetora de contraste da instituição. | Apresentação: UNIDADE</t>
  </si>
  <si>
    <t>Dispositivo/sistema de FECHAMENTO ARTERIAL POR SUTURA, compatível com punções de 5 a 21 FR, com sistema de liberação controlada, BAINHA INTRODUTORA compatível com FIO GUIA 0,035 ou 0,038 e comprimento de 70 a 110 cm, deve incluir mecanismo de posicionamento e corte, que permita a confirmação da hemostasia. Apirogênico, atóxico. ESTÉRIL, DESCARTÁVEL.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</si>
  <si>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Conjunto INTRODUTOR PERCUTÂNEO ARTERIAL/ VENOSO, para hemodinâmica, TIPO FEMORAL. DIMENSÕES 10 FR x 11 cm (+/- 1 cm), com FIO GUIA 0,035 polegadas com COMPRIMENTO de cerca de 50 cm. MATERIAL polímero. Contendo: bainha introdutora e dilatador, válvula hemostática anti-refluxo e torneira lateral de 3 vias, com agulha de punção. Resistente a torção, com inserção e transição suaves, baixo coeficiente de fricção. ESTÉRIL, descartável, de uso único. Embalagem individual resistente com abertura em pétala asséptica, contendo a identificação do produto, lote e validade de fácil visualização. Deve possuir registro na Anvisa. | Apresentação: UNIDADE</t>
  </si>
  <si>
    <t>FIO GUIA TEFLONADO de alta rigidez TIPO LUNDERQUIST, DIÂMETRO 0,035 polegadas, COMPRIMENTO 260 a 300 cm, constituído por corpo em aço inoxidável revestido em PTFE, extra rígido, com PONTA EM J E/OU DE DUPLA CURVA. Para uso em PROCEDIMENTO INTERVENCIONISTA. Estéril. Descartável. Embalagem resistente com abertura asséptica, contendo identificação do produto, lote e validade de fácil visualização e possuir registro na Anvisa/MS. | Apresentação: UNIDADE</t>
  </si>
  <si>
    <t>Fio guia metálico tipo Safari ou Confida para uso em TAVI, DIÂMETRO de 0,035’’, com ponta em curva de 30 (+/- 2) mm e COMPRIMENTO de 270 (+/- 10) cm. | Apresentação: UNIDADE</t>
  </si>
  <si>
    <t>Cateter BALÃO pulmonar, duplo lúmen. TAMANHO 6 FR, COMPRIMENTO de 100 cm (+/- 10 cm), DIÂMETRO de insuflação cerca de 10 mm. Compatível com FIO GUIA de 0,038 polegadas. Insuflado por seringa de até 1,5 CC. Estéril. Embalagem com dados de identificação, esterilização, validade e registro na ANVISA. | Apresentação: UNIDADE</t>
  </si>
  <si>
    <t>Prótese cardíaca, VÁLVULA AÓRTICA transcateter (TAVI) AUTOEXPANSÍVEL. Composto por: 1 - Introdutor vascular hidrofílico compatível com a prótese; 2 - Prótese valvar aórtica com 23, 25 (ou 26) e 27 (ou 29) mm de diâmetro. Observação para compra: o licitante deverá ofertar toda a grade, o diâmetro do produto será informado pela unidade hospitalar no momento da solicitação. | Apresentação: UNIDADE</t>
  </si>
  <si>
    <t>ENDOPRÓTESE VASCULAR, função STENT PARA ANGIOPLASTIA PERIFÉRICA, AUTOEXPANSÍVEL, em MATERIAL METÁLICO, contendo MARCAÇÕES RADIOPACAS. Compatível com FIO GUIA de 0,018 polegadas. Com sistema de liberação OVER THE WIRE (OTW). DIÂMETROS de 4 a 7 mm e COMPRIMENTO mínimo de 30 mm. Para lesões de artérias femorais e poplíteas. Estéril. Deve possuir registro na Anvisa. Observação para compra: o licitante deverá ofertar toda a grade, o diâmetro e o comprimento do produto serão informados pela unidade hospitalar no momento da solicitação. | Apresentação: UNIDADE</t>
  </si>
  <si>
    <t>FIO GUIA, para HEMODINÂMICA, aplicação: VASCULAR, material: AÇO INOXIDÁVEL, revestimento: HIDROFÍLICO na porção distal, DIÂMETRO 0,018 polegadas, COMPRIMENTO cerca de 280 (+/- 20) cm, corpo PADRÃO (Standard); ponta RETA, para angioplastia periférica. RADIOPACO, ESTÉRIL, uso único. Embalagem individual com abertura e transferência asséptica, identificação do produto, validade, lote, registro Anvisa. | Apresentação: UNIDADE</t>
  </si>
  <si>
    <t>EBS09453</t>
  </si>
  <si>
    <t>EBS06584</t>
  </si>
  <si>
    <t>EBS06585</t>
  </si>
  <si>
    <t>EBS12458</t>
  </si>
  <si>
    <t>EBS13814</t>
  </si>
  <si>
    <t>EBS14171</t>
  </si>
  <si>
    <t>EBS13517</t>
  </si>
  <si>
    <t>EBS14181</t>
  </si>
  <si>
    <t>EBS08833</t>
  </si>
  <si>
    <t>EBS11318</t>
  </si>
  <si>
    <t>EBS12586</t>
  </si>
  <si>
    <t>EBS08834</t>
  </si>
  <si>
    <t>EBS11295</t>
  </si>
  <si>
    <t>EBS11653</t>
  </si>
  <si>
    <t>EBS06569</t>
  </si>
  <si>
    <t>EBS06568</t>
  </si>
  <si>
    <t>EBS11321</t>
  </si>
  <si>
    <t>EBS08825</t>
  </si>
  <si>
    <t>EBS12929</t>
  </si>
  <si>
    <t>EBS12933</t>
  </si>
  <si>
    <t>EBS14410</t>
  </si>
  <si>
    <t>EBS11322</t>
  </si>
  <si>
    <t>EBS08110</t>
  </si>
  <si>
    <t>EBS12597</t>
  </si>
  <si>
    <t>EBS08812</t>
  </si>
  <si>
    <t>EBS08468</t>
  </si>
  <si>
    <t>EBS08880</t>
  </si>
  <si>
    <t>EBS08933</t>
  </si>
  <si>
    <t>EBS15422</t>
  </si>
  <si>
    <t>EBS06570</t>
  </si>
  <si>
    <t>EBS06571</t>
  </si>
  <si>
    <t>EBS07627</t>
  </si>
  <si>
    <t>EBS07628</t>
  </si>
  <si>
    <t>EBS07609</t>
  </si>
  <si>
    <t>EBS11436</t>
  </si>
  <si>
    <t>EBS12455</t>
  </si>
  <si>
    <t>EBS07610</t>
  </si>
  <si>
    <t>EBS07614</t>
  </si>
  <si>
    <t>EBS05549</t>
  </si>
  <si>
    <t>EBS12448</t>
  </si>
  <si>
    <t>EBS15226</t>
  </si>
  <si>
    <t>EBS06549</t>
  </si>
  <si>
    <t>EBS06561</t>
  </si>
  <si>
    <t>EBS06564</t>
  </si>
  <si>
    <t>EBS09276</t>
  </si>
  <si>
    <t>EBS09355</t>
  </si>
  <si>
    <t>EBS06546</t>
  </si>
  <si>
    <t>EBS05327</t>
  </si>
  <si>
    <t>EBS05328</t>
  </si>
  <si>
    <t>EBS05329</t>
  </si>
  <si>
    <t>EBS05330</t>
  </si>
  <si>
    <t>EBS08202</t>
  </si>
  <si>
    <t>EBS05334</t>
  </si>
  <si>
    <t>EBS05332</t>
  </si>
  <si>
    <t>EBS05567</t>
  </si>
  <si>
    <t>EBS08888</t>
  </si>
  <si>
    <t>EBS06256</t>
  </si>
  <si>
    <t>EBS05097</t>
  </si>
  <si>
    <t>EBS05012</t>
  </si>
  <si>
    <t>EBS12796</t>
  </si>
  <si>
    <t>EBS12928</t>
  </si>
  <si>
    <t>EBS12932</t>
  </si>
  <si>
    <t>EBS08927</t>
  </si>
  <si>
    <t>EBS12511</t>
  </si>
  <si>
    <t>EBS13695</t>
  </si>
  <si>
    <t>EBS08133</t>
  </si>
  <si>
    <t>EBS12508</t>
  </si>
  <si>
    <t>EBS12509</t>
  </si>
  <si>
    <t>EBS13058</t>
  </si>
  <si>
    <t>EBS11362</t>
  </si>
  <si>
    <t xml:space="preserve"> EBS13521</t>
  </si>
  <si>
    <t xml:space="preserve"> EBS14207</t>
  </si>
  <si>
    <t>Descritivo</t>
  </si>
  <si>
    <t>UNIDADE</t>
  </si>
  <si>
    <t>Processo SEI: OPME - Hemodinâmica</t>
  </si>
  <si>
    <t>UFRJ - ANUAL</t>
  </si>
  <si>
    <t>HUAP - ANUAL</t>
  </si>
  <si>
    <t>Cateter GUIA para ANGIOPLASTIA, curva XB, confeccionado em POLÍMERO com apoio em alça, DIMENSÕES: diâmetro 6 FR, CURVA XB 3,0 a 4,0 cm, SEM FURO LATERAL. Resistente a torção, com bom torque e suporte, ponta radiopaca atraumática, boa visibilidade do corpo e da ponta, estabilidade longitudinal. Estéril. Descartável.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</si>
  <si>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GUIA para ANGIOPLASTIA, curva EXTRA SUPORTE (XB/VL/EBU/SBS), confeccionado em POLÍMERO. DIMENSÕES: diâmetro 6 FR, comprimento 100 cm (+/ 20 cm), SEM FUROS LATERAIS, CURVA 4,0 cm, resistente a torção, com bom torque e suporte, ponta radiopaca atraumática, boa visibilidade do corpo e da ponta, estabilidade longitudinal. Estéril. Descartável.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</si>
  <si>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BALÃO para ANGIOPLASTIA CORONARIANA, SEMI COMPLACENTE, tipo PERFIL BAIXO, de TROCA RÁPIDA, balão insuflável, material em POLÍMERO, COM AÇO INOX. DIMENSÕES do balão 4 x 30 mm. Descartável, ESTÉRIL. Embalagem única, resistente, com abertura asséptica, contendo identificação do produto, lote e validade de fácil visualização e possuir registro na Anvisa/MS. | Apresentação: UNIDADE</t>
  </si>
  <si>
    <t>catéter para obtenção de imagens intracoronarianas do tipo us nos diâmetros de 2.5 a 3.5 french, e comprimento aproximado de 135 cm , com trenó de retração tipo pullback para ultrassonografia.- Apresentação: UNIDADE</t>
  </si>
  <si>
    <t>"Cateter P/ Hemodinâmica 
Material: Polímero, C/ Revestimento Hidrofílico
Tipo Curva: De Entrega
Dimensões: Cerca De 6 Fr X 120 CM
Ponta: Ponta Metal
Componente 2: C/ Kit Introdutor
Esterilidade: Estéril, Uso Único"</t>
  </si>
  <si>
    <t>Clipe uso cirúrgico, matéria-prima liga metálica e poliéster, aplicação para válvula mitral, adicionais com sistema para implantação, estéril, descartável, embalagem individual._x000D_
Descrição complementar:_x000D_
Sistema para terapia mitral percutânea por acesso venoso femoral, composto por clip mitral confeccionado em liga de cromo-cobalto com cobertura de poliéster, acompanhado de cateter guia, bainha dirigível, cateter liberador, dilatador e suporte do sistema estabilizador, indicado para reparo percutâneo da valva mitral, estéril, uso único.</t>
  </si>
  <si>
    <t>cateter para valvuloplastia mitral percutânea tipo inoue, nos tamanhos de 18 a 30 mm de diâmetro,composto por um balão em sua extremidade distal constituído por duas camadas de látex que envolvem uma camada interna de micromalha, possui três saídas sendo 02 valvulares para preenchimemento do balão e uma para introdução do mandril de estiramento, nos tamanhos de 18 a 30 mm de diâmetro.-Apresentação: UNIDADE"</t>
  </si>
  <si>
    <t>Cateter Balão para MEDIÇÃO DE DEFEITOS DO SEPTO, indica MEDIDA PRECISA DA COMUNICAÇÃO INTERATRIAL (CIA) e outros defeitos cardiovasculares, COMPLASCENTE, possui 4 MARCAS RADIOPACAS, sendo 2 para definição dos ombros do balão e 2 centrais com ESPAÇAMENTO entre elas de 10 mm, servindo de referência para medição com diâmetro, COMPATÍVEL COM FIO GUIA DE 0,035´ , DIÂMETROS DO BALÃO 20 mm, 25 mm, 30 e 40 mm para o comprimento de 3 cm, e DIÂMETRO DO BALÃO 30 mm para o comprimento de 4 cm, ESTÉRIL, ÚNICO. Embalagem estéril com dados de identificação, esterilização, validade e registro na ANVISA. Observação para compra: o licitante deverá ofertar toda a grade, o diâmetro e o comprimento do produto serão informados pela unidade hospitalar no momento da solicitação. | Apresentação: UNIDADE</t>
  </si>
  <si>
    <t>Prótese Cardíaca Tipo: Fechamento , Aplicação: Oclusão De Ducto , Material: Malha Nitinol , Revestimento: Preenchido C/ Fibra De Poliéster , Modelo: Autoexpansível , Componente: Sistema De Liberação Tipo Rosca , Componente I: C/ Saia De Retenção , Diâmetro: 12 - 10 MM, Esterilidade: Estéril, Uso Único</t>
  </si>
  <si>
    <t>Prótese cardíaca, tipo oclusor, aplicação fechamento septo atrial esquerdo, material malha de nitinol, revestimento preenchido com fibra de poliéster, modelo autoexpansível, componente sistema de liberação tipo rosca, componente I com disco 20 mm, diâmetro 16 mm, estéril, uso único._x000D_
Descrição complementar:_x000D_
Prótese cardíaca para oclusão do apêndice atrial esquerdo, composta por dispositivo autoexpansível em malha de nitinol revestida com fibra de poliéster, implantada por sistema de entrega via cateter, indicada para oclusão percutânea do apêndice atrial esquerdo, estéril, uso único.</t>
  </si>
  <si>
    <t>Introdutor Percutâneo Tipo: Arterial/Venoso , Componente 1: Bainha Valvulada C/ Saída Lateral, Dilatador , Componente 2: Aramada , Material: Polímero , Dimensões: Cerca De 8 Fr X 60 Cm , Componente 3: C/ Fio Guia Ponta Curva , Diâmetro Fio Guia: 0,032" , Comprimento Fio Guia: Acima 45 Cm , Esterilização: Estéril, Uso Único</t>
  </si>
  <si>
    <t>Conjunto INTRODUTOR PERCUTÂNEO ARTERIAL, tipo FEMORAL, DIMENSÕES 5 FR, bainha com COMPRIMENTO 9 a 13 cm, em PTFE ou similar, com válvula e acesso lateral, dilatador em polipropileno ou similar, cobertura hidrofílica e fio guia com 43 a 45 cm. ESTÉRIL, descartável, de uso único. Embalagem individual resistente com abertura em pétala asséptica, contendo a identificação do produto, lote e validade de fácil visualização. | Apresentação: CONJUNTO</t>
  </si>
  <si>
    <t>Conjunto INTRODUTOR PERCUTÂNEO ARTERIAL, tipo RADIAL, DIMENSÕES 5 FR, COMPRIMENTO cerca de 16 cm, com bainha em PTFE ou similar, com válvula e acesso lateral, dilatador em polipropileno ou similar, cobertura hidrofílica e fio guia de 43 a 45 cm. ESTÉRIL, descartável, de uso único. Embalagem individual resistente com abertura em pétala asséptica, contendo a identificação do produto, lote e validade de fácil visualização. | Apresentação: CONJUNTO</t>
  </si>
  <si>
    <t>Fio GUIA, PARA HEMODINÂMICA, aplicação: VASCULAR, material: METÁLICO, revestimento: TEFLON (PTFE), DIÂMETRO 0,032 polegadas, COMPRIMENTO 260 cm, ponta em J, RADIOPACO, ESTÉRIL, uso único. Embalagem individual com abertura e transferência asséptica, identificação do produto, validade, lote, registro Anvisa. | Apresentação: UNIDADE</t>
  </si>
  <si>
    <t>Cateter DIAGNÓSTICO para ANGIOGRAFIA, tipo PIGTAIL, modelo RETO, confeccionado em POLÍMERO com MALHA METÁLICA INTERNA, DIMENSÕES: DIÂMETROS 5 e 6 FR, COMPRIMENTO DE 110 (+/- 10) e 125 (+/- 10) cm. COM FUROS LATERAIS,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 | Apresentação: UNIDADE</t>
  </si>
  <si>
    <t>Cateter DIAGNÓSTICO para ANGIOGRAFIA, tipo HEAD HUNTER I, confeccionado em POLÍMERO com MALHA METÁLICA INTERNA. DIMENSÕES: DIÂMETRO 5 FR, COMPRIMENTO 100 cm, PONTA TIPO H I, radiopaco, hub injetado, suporta pressão máxima de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</si>
  <si>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tipo AMPLATZ RIGHT/ DIREITA (AR), confeccionado em POLÍMERO COM DUPLA MALHA DE AÇO, hub injetado, RADIOPACO. DIMENSÕES: diâmetro 5 FR, comprimento 100 cm; ponta tipo AR II, COM FUROS LATERAIS.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</si>
  <si>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Cateter DIAGNÓSTICO para ANGIOGRAFIA, tipo MAMÁRIA INTERNA (IM), confeccionado em POLÍMERO com MALHA METÁLICA INTERNA. DIMENSÕES: DIÂMETRO 5 FR, COMPRIMENTO 100 (+/-25) cm, SEM FURO LATERAL.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</si>
  <si>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LAÇO ENDOVASCULAR PARA RETIRADA DE CORPO ESTRANHO, EM PLATINA, para USO COM CATETER 5 FR e 105 cm e FIO GUIA DE 0,038 polegadas, DIÂMETRO 15 mm, COMPRIMENTO 125 mm, tipo laço duplo, vertical e horizontal, com rotor, RADIOPACO, baixo perfil.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 Apresentação: UNIDADE</t>
  </si>
  <si>
    <t>Conjunto Drenagem; Aplicação: Percutânea, Multipropósito; Componente: Cateter Polímero Ponta Pigtail; Dimensões: Cerca De 7 Fr X 25 Cm; Adicionais: Marcas Radiopacas; Opcionais: Com Sistema Introdutor; Esterilidade: Estéril, Uso Único. Complemento: Kit para drenagem pericárdica composto por agulha longa para punção percutânea, introdutor curto aproximadamente 8F, cateter em polímero tipo pigtail com marcas radiopacas e fio guia teflonado com ponta em J, indicado para drenagem percutânea do espaço pericárdico, estéril, uso único.</t>
  </si>
  <si>
    <t>EXTENSOR INFUSÃO VASCULAR, para bomba injetora contraste, 2 VIAS, ESPIRALADO, EM Y, POLÍMERO, COMPRIMENTO CERCA 250 cm, luer lock/slip, suporta PRESSÃO DE ATÉ 300 PSI, seringas com adaptador perfurante cerca 65 e 115 ml, com válvula antirrefluxo, ESTÉRIL, uso único. Embalagem individual com abertura e transferência asséptica, identificação do produto, validade, lote, registro Anvisa. | Apresentação: UNIDADE</t>
  </si>
  <si>
    <t>Conjunto INTRODUTOR PERCUTÂNEO ARTERIAL, bainha em PTFE ou similar, com válvula e acesso lateral, ARAMADA, cobertura hidrofílica. DIMENSÕES 18 FR, COMPRIMENTO 28 a 30 cm (+/- 1 cm). Com válvula de silicone, dilatador e fio guia 0,035. ESTÉRIL, descartável, de uso único. Embalagem individual resistente com abertura em pétala asséptica, contendo a identificação do produto, lote e validade de fácil visualização. | Apresentação: CONJUNTO</t>
  </si>
  <si>
    <t>Prótese cardíaca, VÁLVULA AÓRTICA transcateter (TAVI), BALÃO EXPANSÍVEL. Composto por: 1 - Introdutor vascular hidrofílico compatível com a prótese; 2 - Prótese valvar aórtica de tamanhos 20, 23, 26 e 29 mm de diâmetro. Observação para compra: o licitante deverá ofertar toda a grade, o diâmetro do produto será informado pela unidade hospitalar no momento da solicitação. | Apresentação: UNIDADE</t>
  </si>
  <si>
    <t>RESERVA TÉCNICA</t>
  </si>
  <si>
    <t>TOTAL</t>
  </si>
  <si>
    <t>Objeto: Produtos para Hemodinâmica</t>
  </si>
  <si>
    <t>HUSE+UFRJ+HUAP</t>
  </si>
  <si>
    <t xml:space="preserve"> HUSE - ANUAL</t>
  </si>
  <si>
    <t>Cateter BALÃO pulmonar, duplo lúmen. TAMANHO 6 FR, COMPRIMENTO de 100 cm (+/- 10 cm), DIÂMETRO de insuflação cerca de 10 mm. Compatível com FIO GUIA de 0,038 polegadas. Insuflado por seringa de até 1,5 CC. Estéril. Embalagem com dados de identificação, esterilização, validade e registro na ANVISA. | Apresentação: UNIDADEj</t>
  </si>
  <si>
    <t>EBS06626</t>
  </si>
  <si>
    <t>Torneirinha MANIFOLD, 03 TORNEIRAS de alta pressão EM 05 VIAS. Uso em HEMODINÂMICA. SUPORTA PRESSÃO DE 500 a 1200 PSI. Confeccionado em material transparente, isento de PVC e metal e livre de látex.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Deverá ser compatível com equipamento especificado em edital. | Apresentação: UNIDADE</t>
  </si>
  <si>
    <t>Escopo: Compra local/Regionalizada - HUSE/HUAP/UFRJ</t>
  </si>
  <si>
    <t>Prótese Cardíaca Tipo: Fechamento , Aplicação: Defeitos Do Septo, Oclusão Percutânea , Material: Duplo Disco Em Malha De Nitinol , Modelo: Autoexpansível , Componente: Sistema De Liberação Tipo Rosca , Componente I: Balão P/ Medida C/ Comp De 4,5 A 5,5cm , Diâmetro: 4 A 38 MM, Características Adicionais: Compatível C/ Fio Guia 0,035" , Esterilidade: Estéril, Uso Único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</si>
</sst>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0"/>
      <color rgb="FF000000"/>
      <name val="Helvetica Neue"/>
    </font>
    <font>
      <sz val="11"/>
      <color rgb="FF242424"/>
      <name val="Aptos Narrow"/>
      <family val="2"/>
    </font>
    <font>
      <sz val="12"/>
      <color rgb="FF000000"/>
      <name val="Calibri"/>
      <family val="2"/>
    </font>
    <font>
      <b/>
      <sz val="11"/>
      <color rgb="FF000000"/>
      <name val="Helvetica Neue"/>
    </font>
    <font>
      <b/>
      <sz val="16"/>
      <color rgb="FF000000"/>
      <name val="Helvetica Neue"/>
    </font>
  </fonts>
  <fills count="5">
    <fill>
      <patternFill patternType="none"/>
    </fill>
    <fill>
      <patternFill patternType="gray125"/>
    </fill>
    <fill>
      <patternFill patternType="solid">
        <fgColor theme="0" tint="-4.9989318521683403E-2"/>
        <bgColor indexed="64"/>
      </patternFill>
    </fill>
    <fill>
      <patternFill patternType="solid">
        <fgColor theme="9" tint="0.39997558519241921"/>
        <bgColor indexed="64"/>
      </patternFill>
    </fill>
    <fill>
      <patternFill patternType="solid">
        <fgColor theme="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3" fillId="2" borderId="1" xfId="0" applyFont="1" applyFill="1" applyBorder="1" applyAlignment="1">
      <alignment horizontal="center"/>
    </xf>
    <xf numFmtId="3" fontId="2" fillId="2" borderId="1" xfId="0" applyNumberFormat="1" applyFont="1" applyFill="1" applyBorder="1" applyAlignment="1">
      <alignment horizontal="center"/>
    </xf>
    <xf numFmtId="0" fontId="2" fillId="2" borderId="1" xfId="0" applyFont="1" applyFill="1" applyBorder="1" applyAlignment="1">
      <alignment horizontal="center"/>
    </xf>
    <xf numFmtId="1" fontId="2" fillId="2" borderId="1" xfId="0" applyNumberFormat="1" applyFont="1" applyFill="1" applyBorder="1" applyAlignment="1">
      <alignment horizontal="center"/>
    </xf>
    <xf numFmtId="10" fontId="0" fillId="0" borderId="1" xfId="0" applyNumberFormat="1" applyBorder="1" applyAlignment="1">
      <alignment horizontal="center" vertical="center"/>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xf numFmtId="0" fontId="5" fillId="0" borderId="1" xfId="0" applyFont="1" applyBorder="1" applyAlignment="1">
      <alignment horizontal="center" vertical="center"/>
    </xf>
    <xf numFmtId="0" fontId="1" fillId="3" borderId="1" xfId="0" applyFont="1" applyFill="1" applyBorder="1" applyAlignment="1">
      <alignment vertical="center"/>
    </xf>
    <xf numFmtId="0" fontId="3" fillId="3" borderId="1" xfId="0" applyFont="1" applyFill="1" applyBorder="1"/>
    <xf numFmtId="0" fontId="0" fillId="0" borderId="1" xfId="0" applyBorder="1"/>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4"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3" fillId="3" borderId="1" xfId="0" applyFont="1" applyFill="1" applyBorder="1" applyAlignment="1">
      <alignment horizontal="left"/>
    </xf>
    <xf numFmtId="0" fontId="1" fillId="3" borderId="1" xfId="0" applyFont="1" applyFill="1" applyBorder="1" applyAlignment="1">
      <alignment horizontal="left" vertical="center"/>
    </xf>
  </cellXfs>
  <cellStyles count="1">
    <cellStyle name="Normal" xfId="0" builtinId="0"/>
  </cellStyles>
  <dxfs count="3">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10630</xdr:colOff>
      <xdr:row>0</xdr:row>
      <xdr:rowOff>19049</xdr:rowOff>
    </xdr:from>
    <xdr:to>
      <xdr:col>1</xdr:col>
      <xdr:colOff>737663</xdr:colOff>
      <xdr:row>1</xdr:row>
      <xdr:rowOff>142875</xdr:rowOff>
    </xdr:to>
    <xdr:pic>
      <xdr:nvPicPr>
        <xdr:cNvPr id="3" name="Imagem 2">
          <a:extLst>
            <a:ext uri="{FF2B5EF4-FFF2-40B4-BE49-F238E27FC236}">
              <a16:creationId xmlns:a16="http://schemas.microsoft.com/office/drawing/2014/main" id="{49760794-B029-4B66-88DA-D1A8CC70AD7D}"/>
            </a:ext>
          </a:extLst>
        </xdr:cNvPr>
        <xdr:cNvPicPr>
          <a:picLocks noChangeAspect="1"/>
        </xdr:cNvPicPr>
      </xdr:nvPicPr>
      <xdr:blipFill>
        <a:blip xmlns:r="http://schemas.openxmlformats.org/officeDocument/2006/relationships" r:embed="rId1"/>
        <a:stretch>
          <a:fillRect/>
        </a:stretch>
      </xdr:blipFill>
      <xdr:spPr>
        <a:xfrm>
          <a:off x="10630" y="19049"/>
          <a:ext cx="1222333" cy="314326"/>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E9082-9AEC-408E-8426-AFD2ABF59BDE}">
  <dimension ref="A1:N89"/>
  <sheetViews>
    <sheetView tabSelected="1" topLeftCell="A29" zoomScaleNormal="100" workbookViewId="0">
      <selection activeCell="G9" sqref="G9"/>
    </sheetView>
  </sheetViews>
  <sheetFormatPr defaultRowHeight="15"/>
  <cols>
    <col min="1" max="1" width="7.42578125" style="12" customWidth="1"/>
    <col min="2" max="2" width="11.5703125" style="12" customWidth="1"/>
    <col min="3" max="3" width="13.28515625" style="8" customWidth="1"/>
    <col min="4" max="4" width="77.28515625" style="8" customWidth="1"/>
    <col min="5" max="5" width="19.140625" style="8" customWidth="1"/>
    <col min="6" max="6" width="16.140625" style="8" hidden="1" customWidth="1"/>
    <col min="7" max="7" width="16.140625" style="8" customWidth="1"/>
    <col min="8" max="9" width="16.7109375" style="8" customWidth="1"/>
    <col min="10" max="11" width="17.28515625" style="8" customWidth="1"/>
    <col min="12" max="12" width="16.7109375" style="8" customWidth="1"/>
    <col min="13" max="13" width="26.85546875" style="12" hidden="1" customWidth="1"/>
    <col min="14" max="14" width="15.7109375" style="12" customWidth="1"/>
    <col min="15" max="16384" width="9.140625" style="12"/>
  </cols>
  <sheetData>
    <row r="1" spans="1:14">
      <c r="A1" s="10"/>
      <c r="B1" s="11"/>
      <c r="C1" s="19" t="s">
        <v>20</v>
      </c>
      <c r="D1" s="19"/>
      <c r="E1" s="1" t="s">
        <v>12</v>
      </c>
      <c r="F1" s="3" t="s">
        <v>13</v>
      </c>
      <c r="G1" s="3" t="s">
        <v>13</v>
      </c>
      <c r="H1" s="3" t="s">
        <v>13</v>
      </c>
      <c r="I1" s="3" t="s">
        <v>13</v>
      </c>
      <c r="J1" s="3"/>
      <c r="K1" s="3"/>
      <c r="L1" s="3"/>
    </row>
    <row r="2" spans="1:14">
      <c r="A2" s="10"/>
      <c r="B2" s="10"/>
      <c r="C2" s="20" t="s">
        <v>185</v>
      </c>
      <c r="D2" s="20"/>
      <c r="E2" s="1" t="s">
        <v>11</v>
      </c>
      <c r="F2" s="2" t="s">
        <v>3</v>
      </c>
      <c r="G2" s="2" t="s">
        <v>3</v>
      </c>
      <c r="H2" s="2" t="s">
        <v>3</v>
      </c>
      <c r="I2" s="2" t="s">
        <v>3</v>
      </c>
      <c r="J2" s="2"/>
      <c r="K2" s="2"/>
      <c r="L2" s="2"/>
    </row>
    <row r="3" spans="1:14">
      <c r="A3" s="10"/>
      <c r="B3" s="10"/>
      <c r="C3" s="20" t="s">
        <v>179</v>
      </c>
      <c r="D3" s="20"/>
      <c r="E3" s="1" t="s">
        <v>4</v>
      </c>
      <c r="F3" s="2" t="s">
        <v>5</v>
      </c>
      <c r="G3" s="2" t="s">
        <v>5</v>
      </c>
      <c r="H3" s="2" t="s">
        <v>5</v>
      </c>
      <c r="I3" s="2" t="s">
        <v>5</v>
      </c>
      <c r="J3" s="2"/>
      <c r="K3" s="2"/>
      <c r="L3" s="2"/>
    </row>
    <row r="4" spans="1:14">
      <c r="A4" s="10"/>
      <c r="B4" s="10"/>
      <c r="C4" s="20" t="s">
        <v>151</v>
      </c>
      <c r="D4" s="20"/>
      <c r="E4" s="1" t="s">
        <v>6</v>
      </c>
      <c r="F4" s="2" t="s">
        <v>7</v>
      </c>
      <c r="G4" s="2" t="s">
        <v>7</v>
      </c>
      <c r="H4" s="2" t="s">
        <v>7</v>
      </c>
      <c r="I4" s="2" t="s">
        <v>7</v>
      </c>
      <c r="J4" s="2"/>
      <c r="K4" s="2"/>
      <c r="L4" s="2"/>
    </row>
    <row r="5" spans="1:14">
      <c r="A5" s="11"/>
      <c r="B5" s="11"/>
      <c r="C5" s="19" t="s">
        <v>21</v>
      </c>
      <c r="D5" s="19"/>
      <c r="E5" s="1" t="s">
        <v>8</v>
      </c>
      <c r="F5" s="4">
        <v>60011</v>
      </c>
      <c r="G5" s="4">
        <v>60011</v>
      </c>
      <c r="H5" s="4">
        <v>60011</v>
      </c>
      <c r="I5" s="4"/>
      <c r="J5" s="4"/>
      <c r="K5" s="4"/>
      <c r="L5" s="4"/>
    </row>
    <row r="6" spans="1:14" ht="21" customHeight="1">
      <c r="A6" s="19" t="s">
        <v>18</v>
      </c>
      <c r="B6" s="19"/>
      <c r="C6" s="19"/>
      <c r="D6" s="19"/>
      <c r="E6" s="1" t="s">
        <v>2</v>
      </c>
      <c r="F6" s="4"/>
      <c r="G6" s="4"/>
      <c r="H6" s="4"/>
      <c r="I6" s="4"/>
      <c r="J6" s="4"/>
      <c r="K6" s="4"/>
      <c r="L6" s="4"/>
    </row>
    <row r="7" spans="1:14" ht="18.75" hidden="1" customHeight="1" thickBot="1">
      <c r="E7" s="1" t="s">
        <v>9</v>
      </c>
      <c r="F7" s="3"/>
      <c r="G7" s="3"/>
      <c r="H7" s="3"/>
      <c r="I7" s="3"/>
      <c r="J7" s="3"/>
      <c r="K7" s="3"/>
      <c r="L7" s="3"/>
    </row>
    <row r="8" spans="1:14" ht="45">
      <c r="A8" s="15" t="s">
        <v>0</v>
      </c>
      <c r="B8" s="15" t="s">
        <v>10</v>
      </c>
      <c r="C8" s="16" t="s">
        <v>1</v>
      </c>
      <c r="D8" s="17" t="s">
        <v>149</v>
      </c>
      <c r="E8" s="17" t="s">
        <v>15</v>
      </c>
      <c r="F8" s="16" t="s">
        <v>19</v>
      </c>
      <c r="G8" s="16" t="s">
        <v>181</v>
      </c>
      <c r="H8" s="16" t="s">
        <v>152</v>
      </c>
      <c r="I8" s="16" t="s">
        <v>153</v>
      </c>
      <c r="J8" s="16" t="s">
        <v>180</v>
      </c>
      <c r="K8" s="16" t="s">
        <v>177</v>
      </c>
      <c r="L8" s="16" t="s">
        <v>178</v>
      </c>
      <c r="M8" s="16" t="s">
        <v>16</v>
      </c>
      <c r="N8" s="15" t="s">
        <v>14</v>
      </c>
    </row>
    <row r="9" spans="1:14" ht="110.25">
      <c r="A9" s="6">
        <v>1</v>
      </c>
      <c r="B9" s="7">
        <v>446085</v>
      </c>
      <c r="C9" s="7" t="s">
        <v>77</v>
      </c>
      <c r="D9" s="13" t="s">
        <v>22</v>
      </c>
      <c r="E9" s="7" t="s">
        <v>150</v>
      </c>
      <c r="F9" s="7">
        <v>60</v>
      </c>
      <c r="G9" s="14">
        <f>MROUND(F9*1.5,5)</f>
        <v>90</v>
      </c>
      <c r="H9" s="14">
        <v>120</v>
      </c>
      <c r="I9" s="14">
        <v>134</v>
      </c>
      <c r="J9" s="14">
        <f>SUM(G9:I9)</f>
        <v>344</v>
      </c>
      <c r="K9" s="14">
        <f>MROUND(J9*20/100,5)</f>
        <v>70</v>
      </c>
      <c r="L9" s="18">
        <f>SUM(J9:K9)</f>
        <v>414</v>
      </c>
      <c r="M9" s="5">
        <v>7.4999999999999997E-3</v>
      </c>
      <c r="N9" s="6" t="s">
        <v>17</v>
      </c>
    </row>
    <row r="10" spans="1:14" ht="78.75">
      <c r="A10" s="6">
        <v>2</v>
      </c>
      <c r="B10" s="7">
        <v>452167</v>
      </c>
      <c r="C10" s="7" t="s">
        <v>78</v>
      </c>
      <c r="D10" s="13" t="s">
        <v>23</v>
      </c>
      <c r="E10" s="7" t="s">
        <v>150</v>
      </c>
      <c r="F10" s="7">
        <v>48</v>
      </c>
      <c r="G10" s="14">
        <f t="shared" ref="G10:G73" si="0">MROUND(F10*1.5,5)</f>
        <v>70</v>
      </c>
      <c r="H10" s="14">
        <v>0</v>
      </c>
      <c r="I10" s="14">
        <v>38</v>
      </c>
      <c r="J10" s="14">
        <f t="shared" ref="J10:J73" si="1">SUM(G10:I10)</f>
        <v>108</v>
      </c>
      <c r="K10" s="14">
        <f t="shared" ref="K10:K73" si="2">MROUND(J10*20/100,5)</f>
        <v>20</v>
      </c>
      <c r="L10" s="18">
        <f t="shared" ref="L10:L73" si="3">SUM(J10:K10)</f>
        <v>128</v>
      </c>
      <c r="M10" s="5">
        <v>7.4999999999999997E-3</v>
      </c>
      <c r="N10" s="6" t="s">
        <v>17</v>
      </c>
    </row>
    <row r="11" spans="1:14" ht="94.5">
      <c r="A11" s="6">
        <v>3</v>
      </c>
      <c r="B11" s="7">
        <v>452164</v>
      </c>
      <c r="C11" s="7" t="s">
        <v>79</v>
      </c>
      <c r="D11" s="13" t="s">
        <v>24</v>
      </c>
      <c r="E11" s="7" t="s">
        <v>150</v>
      </c>
      <c r="F11" s="7">
        <v>480</v>
      </c>
      <c r="G11" s="14">
        <f t="shared" si="0"/>
        <v>720</v>
      </c>
      <c r="H11" s="14">
        <v>316</v>
      </c>
      <c r="I11" s="14">
        <v>497</v>
      </c>
      <c r="J11" s="14">
        <f t="shared" si="1"/>
        <v>1533</v>
      </c>
      <c r="K11" s="14">
        <f t="shared" si="2"/>
        <v>305</v>
      </c>
      <c r="L11" s="18">
        <f t="shared" si="3"/>
        <v>1838</v>
      </c>
      <c r="M11" s="5">
        <v>7.4999999999999997E-3</v>
      </c>
      <c r="N11" s="6" t="s">
        <v>17</v>
      </c>
    </row>
    <row r="12" spans="1:14" ht="189">
      <c r="A12" s="6">
        <v>4</v>
      </c>
      <c r="B12" s="7">
        <v>458112</v>
      </c>
      <c r="C12" s="7" t="s">
        <v>80</v>
      </c>
      <c r="D12" s="13" t="s">
        <v>25</v>
      </c>
      <c r="E12" s="7" t="s">
        <v>150</v>
      </c>
      <c r="F12" s="7">
        <v>20</v>
      </c>
      <c r="G12" s="14">
        <f t="shared" si="0"/>
        <v>30</v>
      </c>
      <c r="H12" s="14">
        <v>125</v>
      </c>
      <c r="I12" s="14">
        <v>0</v>
      </c>
      <c r="J12" s="14">
        <f t="shared" si="1"/>
        <v>155</v>
      </c>
      <c r="K12" s="14">
        <f t="shared" si="2"/>
        <v>30</v>
      </c>
      <c r="L12" s="18">
        <f t="shared" si="3"/>
        <v>185</v>
      </c>
      <c r="M12" s="5">
        <v>7.4999999999999997E-3</v>
      </c>
      <c r="N12" s="6" t="s">
        <v>17</v>
      </c>
    </row>
    <row r="13" spans="1:14" ht="141.75">
      <c r="A13" s="6">
        <v>5</v>
      </c>
      <c r="B13" s="7">
        <v>456888</v>
      </c>
      <c r="C13" s="7" t="s">
        <v>81</v>
      </c>
      <c r="D13" s="13" t="s">
        <v>26</v>
      </c>
      <c r="E13" s="7" t="s">
        <v>150</v>
      </c>
      <c r="F13" s="7">
        <v>20</v>
      </c>
      <c r="G13" s="14">
        <f t="shared" si="0"/>
        <v>30</v>
      </c>
      <c r="H13" s="14">
        <v>557</v>
      </c>
      <c r="I13" s="14">
        <v>12</v>
      </c>
      <c r="J13" s="14">
        <f t="shared" si="1"/>
        <v>599</v>
      </c>
      <c r="K13" s="14">
        <f t="shared" si="2"/>
        <v>120</v>
      </c>
      <c r="L13" s="18">
        <f t="shared" si="3"/>
        <v>719</v>
      </c>
      <c r="M13" s="5">
        <v>7.4999999999999997E-3</v>
      </c>
      <c r="N13" s="6" t="s">
        <v>17</v>
      </c>
    </row>
    <row r="14" spans="1:14" ht="126">
      <c r="A14" s="6">
        <v>6</v>
      </c>
      <c r="B14" s="7">
        <v>456912</v>
      </c>
      <c r="C14" s="7" t="s">
        <v>82</v>
      </c>
      <c r="D14" s="13" t="s">
        <v>27</v>
      </c>
      <c r="E14" s="7" t="s">
        <v>150</v>
      </c>
      <c r="F14" s="7">
        <v>6</v>
      </c>
      <c r="G14" s="14">
        <f t="shared" si="0"/>
        <v>10</v>
      </c>
      <c r="H14" s="14">
        <v>338</v>
      </c>
      <c r="I14" s="14">
        <v>16</v>
      </c>
      <c r="J14" s="14">
        <f t="shared" si="1"/>
        <v>364</v>
      </c>
      <c r="K14" s="14">
        <f t="shared" si="2"/>
        <v>75</v>
      </c>
      <c r="L14" s="18">
        <f t="shared" si="3"/>
        <v>439</v>
      </c>
      <c r="M14" s="5">
        <v>7.4999999999999997E-3</v>
      </c>
      <c r="N14" s="6" t="s">
        <v>17</v>
      </c>
    </row>
    <row r="15" spans="1:14" ht="126">
      <c r="A15" s="6">
        <v>7</v>
      </c>
      <c r="B15" s="7">
        <v>449925</v>
      </c>
      <c r="C15" s="7" t="s">
        <v>83</v>
      </c>
      <c r="D15" s="13" t="s">
        <v>28</v>
      </c>
      <c r="E15" s="7" t="s">
        <v>150</v>
      </c>
      <c r="F15" s="7">
        <v>360</v>
      </c>
      <c r="G15" s="14">
        <f t="shared" si="0"/>
        <v>540</v>
      </c>
      <c r="H15" s="14">
        <v>312</v>
      </c>
      <c r="I15" s="14">
        <v>145</v>
      </c>
      <c r="J15" s="14">
        <f t="shared" si="1"/>
        <v>997</v>
      </c>
      <c r="K15" s="14">
        <f t="shared" si="2"/>
        <v>200</v>
      </c>
      <c r="L15" s="18">
        <f t="shared" si="3"/>
        <v>1197</v>
      </c>
      <c r="M15" s="5">
        <v>7.4999999999999997E-3</v>
      </c>
      <c r="N15" s="6" t="s">
        <v>17</v>
      </c>
    </row>
    <row r="16" spans="1:14" ht="126">
      <c r="A16" s="6">
        <v>8</v>
      </c>
      <c r="B16" s="7">
        <v>456796</v>
      </c>
      <c r="C16" s="7" t="s">
        <v>84</v>
      </c>
      <c r="D16" s="13" t="s">
        <v>29</v>
      </c>
      <c r="E16" s="7" t="s">
        <v>150</v>
      </c>
      <c r="F16" s="7">
        <v>20</v>
      </c>
      <c r="G16" s="14">
        <f t="shared" si="0"/>
        <v>30</v>
      </c>
      <c r="H16" s="14">
        <v>312</v>
      </c>
      <c r="I16" s="14">
        <v>0</v>
      </c>
      <c r="J16" s="14">
        <f t="shared" si="1"/>
        <v>342</v>
      </c>
      <c r="K16" s="14">
        <f t="shared" si="2"/>
        <v>70</v>
      </c>
      <c r="L16" s="18">
        <f t="shared" si="3"/>
        <v>412</v>
      </c>
      <c r="M16" s="5">
        <v>7.4999999999999997E-3</v>
      </c>
      <c r="N16" s="6" t="s">
        <v>17</v>
      </c>
    </row>
    <row r="17" spans="1:14" ht="141.75">
      <c r="A17" s="6">
        <v>9</v>
      </c>
      <c r="B17" s="7">
        <v>474844</v>
      </c>
      <c r="C17" s="7" t="s">
        <v>147</v>
      </c>
      <c r="D17" s="13" t="s">
        <v>154</v>
      </c>
      <c r="E17" s="7" t="s">
        <v>150</v>
      </c>
      <c r="F17" s="7">
        <v>380</v>
      </c>
      <c r="G17" s="14">
        <f t="shared" si="0"/>
        <v>570</v>
      </c>
      <c r="H17" s="14">
        <v>0</v>
      </c>
      <c r="I17" s="14">
        <v>0</v>
      </c>
      <c r="J17" s="14">
        <f t="shared" si="1"/>
        <v>570</v>
      </c>
      <c r="K17" s="14">
        <f t="shared" si="2"/>
        <v>115</v>
      </c>
      <c r="L17" s="18">
        <f t="shared" si="3"/>
        <v>685</v>
      </c>
      <c r="M17" s="5">
        <v>7.4999999999999997E-3</v>
      </c>
      <c r="N17" s="6" t="s">
        <v>17</v>
      </c>
    </row>
    <row r="18" spans="1:14" ht="157.5">
      <c r="A18" s="6">
        <v>10</v>
      </c>
      <c r="B18" s="7">
        <v>449934</v>
      </c>
      <c r="C18" s="7" t="s">
        <v>85</v>
      </c>
      <c r="D18" s="13" t="s">
        <v>155</v>
      </c>
      <c r="E18" s="7" t="s">
        <v>150</v>
      </c>
      <c r="F18" s="7">
        <v>96</v>
      </c>
      <c r="G18" s="14">
        <f t="shared" si="0"/>
        <v>145</v>
      </c>
      <c r="H18" s="14">
        <v>312</v>
      </c>
      <c r="I18" s="14">
        <v>0</v>
      </c>
      <c r="J18" s="14">
        <f t="shared" si="1"/>
        <v>457</v>
      </c>
      <c r="K18" s="14">
        <f t="shared" si="2"/>
        <v>90</v>
      </c>
      <c r="L18" s="18">
        <f t="shared" si="3"/>
        <v>547</v>
      </c>
      <c r="M18" s="5">
        <v>7.4999999999999997E-3</v>
      </c>
      <c r="N18" s="6" t="s">
        <v>17</v>
      </c>
    </row>
    <row r="19" spans="1:14" ht="189">
      <c r="A19" s="6">
        <v>11</v>
      </c>
      <c r="B19" s="7">
        <v>455229</v>
      </c>
      <c r="C19" s="7" t="s">
        <v>86</v>
      </c>
      <c r="D19" s="13" t="s">
        <v>30</v>
      </c>
      <c r="E19" s="7" t="s">
        <v>150</v>
      </c>
      <c r="F19" s="7">
        <v>10</v>
      </c>
      <c r="G19" s="14">
        <f t="shared" si="0"/>
        <v>15</v>
      </c>
      <c r="H19" s="14">
        <v>0</v>
      </c>
      <c r="I19" s="14">
        <v>0</v>
      </c>
      <c r="J19" s="14">
        <f t="shared" si="1"/>
        <v>15</v>
      </c>
      <c r="K19" s="14">
        <f t="shared" si="2"/>
        <v>5</v>
      </c>
      <c r="L19" s="18">
        <f t="shared" si="3"/>
        <v>20</v>
      </c>
      <c r="M19" s="5">
        <v>7.4999999999999997E-3</v>
      </c>
      <c r="N19" s="6" t="s">
        <v>17</v>
      </c>
    </row>
    <row r="20" spans="1:14" ht="126">
      <c r="A20" s="6">
        <v>12</v>
      </c>
      <c r="B20" s="7">
        <v>449964</v>
      </c>
      <c r="C20" s="7" t="s">
        <v>87</v>
      </c>
      <c r="D20" s="13" t="s">
        <v>31</v>
      </c>
      <c r="E20" s="7" t="s">
        <v>150</v>
      </c>
      <c r="F20" s="7">
        <v>5</v>
      </c>
      <c r="G20" s="14">
        <f t="shared" si="0"/>
        <v>10</v>
      </c>
      <c r="H20" s="14">
        <v>156</v>
      </c>
      <c r="I20" s="14">
        <v>10</v>
      </c>
      <c r="J20" s="14">
        <f t="shared" si="1"/>
        <v>176</v>
      </c>
      <c r="K20" s="14">
        <f t="shared" si="2"/>
        <v>35</v>
      </c>
      <c r="L20" s="18">
        <f>SUM(J20:K20)</f>
        <v>211</v>
      </c>
      <c r="M20" s="5">
        <v>5.0000000000000001E-3</v>
      </c>
      <c r="N20" s="6" t="s">
        <v>17</v>
      </c>
    </row>
    <row r="21" spans="1:14" ht="157.5">
      <c r="A21" s="6">
        <v>13</v>
      </c>
      <c r="B21" s="7">
        <v>449936</v>
      </c>
      <c r="C21" s="7" t="s">
        <v>88</v>
      </c>
      <c r="D21" s="13" t="s">
        <v>32</v>
      </c>
      <c r="E21" s="7" t="s">
        <v>150</v>
      </c>
      <c r="F21" s="7">
        <v>10</v>
      </c>
      <c r="G21" s="14">
        <f t="shared" si="0"/>
        <v>15</v>
      </c>
      <c r="H21" s="14">
        <v>0</v>
      </c>
      <c r="I21" s="14">
        <v>0</v>
      </c>
      <c r="J21" s="14">
        <f t="shared" si="1"/>
        <v>15</v>
      </c>
      <c r="K21" s="14">
        <f t="shared" si="2"/>
        <v>5</v>
      </c>
      <c r="L21" s="18">
        <f t="shared" si="3"/>
        <v>20</v>
      </c>
      <c r="M21" s="5">
        <v>5.0000000000000001E-3</v>
      </c>
      <c r="N21" s="6" t="s">
        <v>17</v>
      </c>
    </row>
    <row r="22" spans="1:14" ht="94.5">
      <c r="A22" s="6">
        <v>14</v>
      </c>
      <c r="B22" s="7">
        <v>614818</v>
      </c>
      <c r="C22" s="7" t="s">
        <v>148</v>
      </c>
      <c r="D22" s="13" t="s">
        <v>156</v>
      </c>
      <c r="E22" s="7" t="s">
        <v>150</v>
      </c>
      <c r="F22" s="7">
        <v>480</v>
      </c>
      <c r="G22" s="14">
        <f t="shared" si="0"/>
        <v>720</v>
      </c>
      <c r="H22" s="14">
        <v>1560</v>
      </c>
      <c r="I22" s="14">
        <v>543</v>
      </c>
      <c r="J22" s="14">
        <f t="shared" si="1"/>
        <v>2823</v>
      </c>
      <c r="K22" s="14">
        <f t="shared" si="2"/>
        <v>565</v>
      </c>
      <c r="L22" s="18">
        <f t="shared" si="3"/>
        <v>3388</v>
      </c>
      <c r="M22" s="5">
        <v>7.4999999999999997E-3</v>
      </c>
      <c r="N22" s="6" t="s">
        <v>17</v>
      </c>
    </row>
    <row r="23" spans="1:14" ht="141.75">
      <c r="A23" s="6">
        <v>15</v>
      </c>
      <c r="B23" s="7">
        <v>614826</v>
      </c>
      <c r="C23" s="7" t="s">
        <v>89</v>
      </c>
      <c r="D23" s="13" t="s">
        <v>33</v>
      </c>
      <c r="E23" s="7" t="s">
        <v>150</v>
      </c>
      <c r="F23" s="7">
        <v>360</v>
      </c>
      <c r="G23" s="14">
        <f t="shared" si="0"/>
        <v>540</v>
      </c>
      <c r="H23" s="14">
        <v>312</v>
      </c>
      <c r="I23" s="14">
        <v>587</v>
      </c>
      <c r="J23" s="14">
        <f t="shared" si="1"/>
        <v>1439</v>
      </c>
      <c r="K23" s="14">
        <f t="shared" si="2"/>
        <v>290</v>
      </c>
      <c r="L23" s="18">
        <f t="shared" si="3"/>
        <v>1729</v>
      </c>
      <c r="M23" s="5">
        <v>7.4999999999999997E-3</v>
      </c>
      <c r="N23" s="6" t="s">
        <v>17</v>
      </c>
    </row>
    <row r="24" spans="1:14" ht="141.75">
      <c r="A24" s="6">
        <v>16</v>
      </c>
      <c r="B24" s="7">
        <v>476779</v>
      </c>
      <c r="C24" s="7" t="s">
        <v>90</v>
      </c>
      <c r="D24" s="13" t="s">
        <v>34</v>
      </c>
      <c r="E24" s="7" t="s">
        <v>150</v>
      </c>
      <c r="F24" s="7">
        <v>900</v>
      </c>
      <c r="G24" s="14">
        <f t="shared" si="0"/>
        <v>1350</v>
      </c>
      <c r="H24" s="14">
        <v>936</v>
      </c>
      <c r="I24" s="14">
        <v>873</v>
      </c>
      <c r="J24" s="14">
        <f t="shared" si="1"/>
        <v>3159</v>
      </c>
      <c r="K24" s="14">
        <f t="shared" si="2"/>
        <v>630</v>
      </c>
      <c r="L24" s="18">
        <f t="shared" si="3"/>
        <v>3789</v>
      </c>
      <c r="M24" s="5">
        <v>5.0000000000000001E-3</v>
      </c>
      <c r="N24" s="6" t="s">
        <v>17</v>
      </c>
    </row>
    <row r="25" spans="1:14" ht="63">
      <c r="A25" s="6">
        <v>17</v>
      </c>
      <c r="B25" s="7">
        <v>606709</v>
      </c>
      <c r="C25" s="7"/>
      <c r="D25" s="13" t="s">
        <v>35</v>
      </c>
      <c r="E25" s="7" t="s">
        <v>150</v>
      </c>
      <c r="F25" s="7">
        <v>5</v>
      </c>
      <c r="G25" s="14">
        <f t="shared" si="0"/>
        <v>10</v>
      </c>
      <c r="H25" s="14">
        <v>0</v>
      </c>
      <c r="I25" s="14">
        <v>0</v>
      </c>
      <c r="J25" s="14">
        <f t="shared" si="1"/>
        <v>10</v>
      </c>
      <c r="K25" s="14">
        <f t="shared" si="2"/>
        <v>0</v>
      </c>
      <c r="L25" s="18">
        <f t="shared" si="3"/>
        <v>10</v>
      </c>
      <c r="M25" s="5">
        <v>5.0000000000000001E-3</v>
      </c>
      <c r="N25" s="6" t="s">
        <v>17</v>
      </c>
    </row>
    <row r="26" spans="1:14" ht="126">
      <c r="A26" s="6">
        <v>18</v>
      </c>
      <c r="B26" s="7">
        <v>450266</v>
      </c>
      <c r="C26" s="7" t="s">
        <v>91</v>
      </c>
      <c r="D26" s="13" t="s">
        <v>36</v>
      </c>
      <c r="E26" s="7" t="s">
        <v>150</v>
      </c>
      <c r="F26" s="7">
        <v>600</v>
      </c>
      <c r="G26" s="14">
        <f t="shared" si="0"/>
        <v>900</v>
      </c>
      <c r="H26" s="14">
        <v>1248</v>
      </c>
      <c r="I26" s="14">
        <v>547</v>
      </c>
      <c r="J26" s="14">
        <f t="shared" si="1"/>
        <v>2695</v>
      </c>
      <c r="K26" s="14">
        <f t="shared" si="2"/>
        <v>540</v>
      </c>
      <c r="L26" s="18">
        <f t="shared" si="3"/>
        <v>3235</v>
      </c>
      <c r="M26" s="5">
        <v>7.4999999999999997E-3</v>
      </c>
      <c r="N26" s="6" t="s">
        <v>17</v>
      </c>
    </row>
    <row r="27" spans="1:14" ht="110.25">
      <c r="A27" s="6">
        <v>19</v>
      </c>
      <c r="B27" s="7">
        <v>455788</v>
      </c>
      <c r="C27" s="7" t="s">
        <v>92</v>
      </c>
      <c r="D27" s="13" t="s">
        <v>37</v>
      </c>
      <c r="E27" s="7" t="s">
        <v>150</v>
      </c>
      <c r="F27" s="7">
        <v>360</v>
      </c>
      <c r="G27" s="14">
        <f t="shared" si="0"/>
        <v>540</v>
      </c>
      <c r="H27" s="14">
        <v>0</v>
      </c>
      <c r="I27" s="14">
        <v>260</v>
      </c>
      <c r="J27" s="14">
        <f t="shared" si="1"/>
        <v>800</v>
      </c>
      <c r="K27" s="14">
        <f t="shared" si="2"/>
        <v>160</v>
      </c>
      <c r="L27" s="18">
        <f t="shared" si="3"/>
        <v>960</v>
      </c>
      <c r="M27" s="5">
        <v>7.4999999999999997E-3</v>
      </c>
      <c r="N27" s="6" t="s">
        <v>17</v>
      </c>
    </row>
    <row r="28" spans="1:14" ht="47.25">
      <c r="A28" s="6">
        <v>20</v>
      </c>
      <c r="B28" s="7">
        <v>459909</v>
      </c>
      <c r="C28" s="7" t="s">
        <v>93</v>
      </c>
      <c r="D28" s="13" t="s">
        <v>157</v>
      </c>
      <c r="E28" s="7" t="s">
        <v>150</v>
      </c>
      <c r="F28" s="7">
        <v>36</v>
      </c>
      <c r="G28" s="14">
        <f t="shared" si="0"/>
        <v>55</v>
      </c>
      <c r="H28" s="14">
        <v>0</v>
      </c>
      <c r="I28" s="14">
        <v>10</v>
      </c>
      <c r="J28" s="14">
        <f t="shared" si="1"/>
        <v>65</v>
      </c>
      <c r="K28" s="14">
        <f t="shared" si="2"/>
        <v>15</v>
      </c>
      <c r="L28" s="18">
        <f t="shared" si="3"/>
        <v>80</v>
      </c>
      <c r="M28" s="5">
        <v>7.4999999999999997E-3</v>
      </c>
      <c r="N28" s="6" t="s">
        <v>17</v>
      </c>
    </row>
    <row r="29" spans="1:14" ht="173.25">
      <c r="A29" s="6">
        <v>21</v>
      </c>
      <c r="B29" s="7">
        <v>414076</v>
      </c>
      <c r="C29" s="7" t="s">
        <v>94</v>
      </c>
      <c r="D29" s="13" t="s">
        <v>38</v>
      </c>
      <c r="E29" s="7" t="s">
        <v>150</v>
      </c>
      <c r="F29" s="7">
        <v>5</v>
      </c>
      <c r="G29" s="14">
        <f t="shared" si="0"/>
        <v>10</v>
      </c>
      <c r="H29" s="14">
        <v>94</v>
      </c>
      <c r="I29" s="14">
        <v>2</v>
      </c>
      <c r="J29" s="14">
        <f t="shared" si="1"/>
        <v>106</v>
      </c>
      <c r="K29" s="14">
        <f t="shared" si="2"/>
        <v>20</v>
      </c>
      <c r="L29" s="18">
        <f t="shared" si="3"/>
        <v>126</v>
      </c>
      <c r="M29" s="5">
        <v>7.4999999999999997E-3</v>
      </c>
      <c r="N29" s="6" t="s">
        <v>17</v>
      </c>
    </row>
    <row r="30" spans="1:14" ht="94.5">
      <c r="A30" s="6">
        <v>22</v>
      </c>
      <c r="B30" s="7">
        <v>439937</v>
      </c>
      <c r="C30" s="9" t="s">
        <v>95</v>
      </c>
      <c r="D30" s="13" t="s">
        <v>39</v>
      </c>
      <c r="E30" s="7" t="s">
        <v>150</v>
      </c>
      <c r="F30" s="7">
        <v>5</v>
      </c>
      <c r="G30" s="14">
        <f t="shared" si="0"/>
        <v>10</v>
      </c>
      <c r="H30" s="14">
        <v>24</v>
      </c>
      <c r="I30" s="14">
        <v>6</v>
      </c>
      <c r="J30" s="14">
        <f t="shared" si="1"/>
        <v>40</v>
      </c>
      <c r="K30" s="14">
        <f t="shared" si="2"/>
        <v>10</v>
      </c>
      <c r="L30" s="18">
        <f t="shared" si="3"/>
        <v>50</v>
      </c>
      <c r="M30" s="5">
        <v>7.4999999999999997E-3</v>
      </c>
      <c r="N30" s="6" t="s">
        <v>17</v>
      </c>
    </row>
    <row r="31" spans="1:14" ht="110.25">
      <c r="A31" s="6">
        <v>23</v>
      </c>
      <c r="B31" s="7">
        <v>458645</v>
      </c>
      <c r="C31" s="7"/>
      <c r="D31" s="13" t="s">
        <v>158</v>
      </c>
      <c r="E31" s="7" t="s">
        <v>150</v>
      </c>
      <c r="F31" s="7">
        <v>20</v>
      </c>
      <c r="G31" s="14">
        <f t="shared" si="0"/>
        <v>30</v>
      </c>
      <c r="H31" s="14">
        <v>62</v>
      </c>
      <c r="I31" s="14">
        <v>0</v>
      </c>
      <c r="J31" s="14">
        <f t="shared" si="1"/>
        <v>92</v>
      </c>
      <c r="K31" s="14">
        <f t="shared" si="2"/>
        <v>20</v>
      </c>
      <c r="L31" s="18">
        <f t="shared" si="3"/>
        <v>112</v>
      </c>
      <c r="M31" s="5">
        <v>7.4999999999999997E-3</v>
      </c>
      <c r="N31" s="6" t="s">
        <v>17</v>
      </c>
    </row>
    <row r="32" spans="1:14" ht="94.5">
      <c r="A32" s="6">
        <v>24</v>
      </c>
      <c r="B32" s="7">
        <v>449326</v>
      </c>
      <c r="C32" s="7" t="s">
        <v>96</v>
      </c>
      <c r="D32" s="13" t="s">
        <v>40</v>
      </c>
      <c r="E32" s="7" t="s">
        <v>150</v>
      </c>
      <c r="F32" s="7">
        <v>10</v>
      </c>
      <c r="G32" s="14">
        <f t="shared" si="0"/>
        <v>15</v>
      </c>
      <c r="H32" s="14">
        <v>0</v>
      </c>
      <c r="I32" s="14">
        <v>0</v>
      </c>
      <c r="J32" s="14">
        <f t="shared" si="1"/>
        <v>15</v>
      </c>
      <c r="K32" s="14">
        <f t="shared" si="2"/>
        <v>5</v>
      </c>
      <c r="L32" s="18">
        <f t="shared" si="3"/>
        <v>20</v>
      </c>
      <c r="M32" s="5">
        <v>5.0000000000000001E-3</v>
      </c>
      <c r="N32" s="6" t="s">
        <v>17</v>
      </c>
    </row>
    <row r="33" spans="1:14" ht="141.75">
      <c r="A33" s="6">
        <v>25</v>
      </c>
      <c r="B33" s="7">
        <v>443995</v>
      </c>
      <c r="C33" s="7"/>
      <c r="D33" s="13" t="s">
        <v>159</v>
      </c>
      <c r="E33" s="7" t="s">
        <v>150</v>
      </c>
      <c r="F33" s="7">
        <v>4</v>
      </c>
      <c r="G33" s="14">
        <f t="shared" si="0"/>
        <v>5</v>
      </c>
      <c r="H33" s="14">
        <v>0</v>
      </c>
      <c r="I33" s="14">
        <v>0</v>
      </c>
      <c r="J33" s="14">
        <f t="shared" si="1"/>
        <v>5</v>
      </c>
      <c r="K33" s="14">
        <f t="shared" si="2"/>
        <v>0</v>
      </c>
      <c r="L33" s="18">
        <f t="shared" si="3"/>
        <v>5</v>
      </c>
      <c r="M33" s="5">
        <v>7.4999999999999997E-3</v>
      </c>
      <c r="N33" s="6" t="s">
        <v>17</v>
      </c>
    </row>
    <row r="34" spans="1:14" ht="63">
      <c r="A34" s="6">
        <v>26</v>
      </c>
      <c r="B34" s="7">
        <v>448119</v>
      </c>
      <c r="C34" s="7" t="s">
        <v>97</v>
      </c>
      <c r="D34" s="13" t="s">
        <v>41</v>
      </c>
      <c r="E34" s="7" t="s">
        <v>150</v>
      </c>
      <c r="F34" s="7">
        <v>10</v>
      </c>
      <c r="G34" s="14">
        <f t="shared" si="0"/>
        <v>15</v>
      </c>
      <c r="H34" s="14">
        <v>180</v>
      </c>
      <c r="I34" s="14">
        <v>0</v>
      </c>
      <c r="J34" s="14">
        <f t="shared" si="1"/>
        <v>195</v>
      </c>
      <c r="K34" s="14">
        <f t="shared" si="2"/>
        <v>40</v>
      </c>
      <c r="L34" s="18">
        <f t="shared" si="3"/>
        <v>235</v>
      </c>
      <c r="M34" s="5">
        <v>7.4999999999999997E-3</v>
      </c>
      <c r="N34" s="6" t="s">
        <v>17</v>
      </c>
    </row>
    <row r="35" spans="1:14" ht="94.5">
      <c r="A35" s="6">
        <v>27</v>
      </c>
      <c r="B35" s="7">
        <v>459245</v>
      </c>
      <c r="C35" s="7" t="s">
        <v>98</v>
      </c>
      <c r="D35" s="13" t="s">
        <v>160</v>
      </c>
      <c r="E35" s="7" t="s">
        <v>150</v>
      </c>
      <c r="F35" s="7">
        <v>4</v>
      </c>
      <c r="G35" s="14">
        <f t="shared" si="0"/>
        <v>5</v>
      </c>
      <c r="H35" s="14">
        <v>31</v>
      </c>
      <c r="I35" s="14">
        <v>0</v>
      </c>
      <c r="J35" s="14">
        <f t="shared" si="1"/>
        <v>36</v>
      </c>
      <c r="K35" s="14">
        <f t="shared" si="2"/>
        <v>5</v>
      </c>
      <c r="L35" s="18">
        <f t="shared" si="3"/>
        <v>41</v>
      </c>
      <c r="M35" s="5">
        <v>7.4999999999999997E-3</v>
      </c>
      <c r="N35" s="6" t="s">
        <v>17</v>
      </c>
    </row>
    <row r="36" spans="1:14" ht="110.25">
      <c r="A36" s="6">
        <v>28</v>
      </c>
      <c r="B36" s="7">
        <v>439939</v>
      </c>
      <c r="C36" s="7" t="s">
        <v>99</v>
      </c>
      <c r="D36" s="13" t="s">
        <v>42</v>
      </c>
      <c r="E36" s="7" t="s">
        <v>150</v>
      </c>
      <c r="F36" s="7">
        <v>10</v>
      </c>
      <c r="G36" s="14">
        <f t="shared" si="0"/>
        <v>15</v>
      </c>
      <c r="H36" s="14">
        <v>48</v>
      </c>
      <c r="I36" s="14">
        <v>2</v>
      </c>
      <c r="J36" s="14">
        <f t="shared" si="1"/>
        <v>65</v>
      </c>
      <c r="K36" s="14">
        <f t="shared" si="2"/>
        <v>15</v>
      </c>
      <c r="L36" s="18">
        <f t="shared" si="3"/>
        <v>80</v>
      </c>
      <c r="M36" s="5">
        <v>7.4999999999999997E-3</v>
      </c>
      <c r="N36" s="6" t="s">
        <v>17</v>
      </c>
    </row>
    <row r="37" spans="1:14" ht="94.5">
      <c r="A37" s="6">
        <v>29</v>
      </c>
      <c r="B37" s="7">
        <v>418064</v>
      </c>
      <c r="C37" s="7"/>
      <c r="D37" s="13" t="s">
        <v>186</v>
      </c>
      <c r="E37" s="7" t="s">
        <v>150</v>
      </c>
      <c r="F37" s="7">
        <v>16</v>
      </c>
      <c r="G37" s="14">
        <f t="shared" si="0"/>
        <v>25</v>
      </c>
      <c r="H37" s="14">
        <v>0</v>
      </c>
      <c r="I37" s="14">
        <v>0</v>
      </c>
      <c r="J37" s="14">
        <f t="shared" si="1"/>
        <v>25</v>
      </c>
      <c r="K37" s="14">
        <f t="shared" si="2"/>
        <v>5</v>
      </c>
      <c r="L37" s="18">
        <f t="shared" si="3"/>
        <v>30</v>
      </c>
      <c r="M37" s="5">
        <v>7.4999999999999997E-3</v>
      </c>
      <c r="N37" s="6" t="s">
        <v>17</v>
      </c>
    </row>
    <row r="38" spans="1:14" ht="189">
      <c r="A38" s="6">
        <v>30</v>
      </c>
      <c r="B38" s="7">
        <v>360522</v>
      </c>
      <c r="C38" s="7" t="s">
        <v>100</v>
      </c>
      <c r="D38" s="13" t="s">
        <v>161</v>
      </c>
      <c r="E38" s="7" t="s">
        <v>150</v>
      </c>
      <c r="F38" s="7">
        <v>16</v>
      </c>
      <c r="G38" s="14">
        <f t="shared" si="0"/>
        <v>25</v>
      </c>
      <c r="H38" s="14">
        <v>48</v>
      </c>
      <c r="I38" s="14">
        <v>0</v>
      </c>
      <c r="J38" s="14">
        <f t="shared" si="1"/>
        <v>73</v>
      </c>
      <c r="K38" s="14">
        <f t="shared" si="2"/>
        <v>15</v>
      </c>
      <c r="L38" s="18">
        <f t="shared" si="3"/>
        <v>88</v>
      </c>
      <c r="M38" s="5">
        <v>7.4999999999999997E-3</v>
      </c>
      <c r="N38" s="6" t="s">
        <v>17</v>
      </c>
    </row>
    <row r="39" spans="1:14" ht="63">
      <c r="A39" s="6">
        <v>31</v>
      </c>
      <c r="B39" s="7">
        <v>423481</v>
      </c>
      <c r="C39" s="7"/>
      <c r="D39" s="13" t="s">
        <v>162</v>
      </c>
      <c r="E39" s="7" t="s">
        <v>150</v>
      </c>
      <c r="F39" s="7">
        <v>5</v>
      </c>
      <c r="G39" s="14">
        <f t="shared" si="0"/>
        <v>10</v>
      </c>
      <c r="H39" s="14">
        <v>0</v>
      </c>
      <c r="I39" s="14">
        <v>0</v>
      </c>
      <c r="J39" s="14">
        <f t="shared" si="1"/>
        <v>10</v>
      </c>
      <c r="K39" s="14">
        <f t="shared" si="2"/>
        <v>0</v>
      </c>
      <c r="L39" s="18">
        <f t="shared" si="3"/>
        <v>10</v>
      </c>
      <c r="M39" s="5">
        <v>7.4999999999999997E-3</v>
      </c>
      <c r="N39" s="6" t="s">
        <v>17</v>
      </c>
    </row>
    <row r="40" spans="1:14" ht="63">
      <c r="A40" s="6">
        <v>32</v>
      </c>
      <c r="B40" s="7">
        <v>425577</v>
      </c>
      <c r="C40" s="7"/>
      <c r="D40" s="13" t="s">
        <v>43</v>
      </c>
      <c r="E40" s="7" t="s">
        <v>150</v>
      </c>
      <c r="F40" s="7">
        <v>24</v>
      </c>
      <c r="G40" s="14">
        <f t="shared" si="0"/>
        <v>35</v>
      </c>
      <c r="H40" s="14">
        <v>26</v>
      </c>
      <c r="I40" s="14">
        <v>0</v>
      </c>
      <c r="J40" s="14">
        <f t="shared" si="1"/>
        <v>61</v>
      </c>
      <c r="K40" s="14">
        <f t="shared" si="2"/>
        <v>10</v>
      </c>
      <c r="L40" s="18">
        <f t="shared" si="3"/>
        <v>71</v>
      </c>
      <c r="M40" s="5">
        <v>7.4999999999999997E-3</v>
      </c>
      <c r="N40" s="6" t="s">
        <v>17</v>
      </c>
    </row>
    <row r="41" spans="1:14" ht="141.75">
      <c r="A41" s="6">
        <v>33</v>
      </c>
      <c r="B41" s="7">
        <v>423485</v>
      </c>
      <c r="C41" s="7"/>
      <c r="D41" s="13" t="s">
        <v>163</v>
      </c>
      <c r="E41" s="7" t="s">
        <v>150</v>
      </c>
      <c r="F41" s="7">
        <v>5</v>
      </c>
      <c r="G41" s="14">
        <f t="shared" si="0"/>
        <v>10</v>
      </c>
      <c r="H41" s="14">
        <v>0</v>
      </c>
      <c r="I41" s="14">
        <v>0</v>
      </c>
      <c r="J41" s="14">
        <f t="shared" si="1"/>
        <v>10</v>
      </c>
      <c r="K41" s="14">
        <f t="shared" si="2"/>
        <v>0</v>
      </c>
      <c r="L41" s="18">
        <f t="shared" si="3"/>
        <v>10</v>
      </c>
      <c r="M41" s="5">
        <v>7.4999999999999997E-3</v>
      </c>
      <c r="N41" s="6" t="s">
        <v>17</v>
      </c>
    </row>
    <row r="42" spans="1:14" ht="78.75">
      <c r="A42" s="6">
        <v>34</v>
      </c>
      <c r="B42" s="7">
        <v>452738</v>
      </c>
      <c r="C42" s="7" t="s">
        <v>101</v>
      </c>
      <c r="D42" s="13" t="s">
        <v>164</v>
      </c>
      <c r="E42" s="7" t="s">
        <v>150</v>
      </c>
      <c r="F42" s="7">
        <v>5</v>
      </c>
      <c r="G42" s="14">
        <f t="shared" si="0"/>
        <v>10</v>
      </c>
      <c r="H42" s="14">
        <v>28</v>
      </c>
      <c r="I42" s="14">
        <v>0</v>
      </c>
      <c r="J42" s="14">
        <f t="shared" si="1"/>
        <v>38</v>
      </c>
      <c r="K42" s="14">
        <f t="shared" si="2"/>
        <v>10</v>
      </c>
      <c r="L42" s="18">
        <f t="shared" si="3"/>
        <v>48</v>
      </c>
      <c r="M42" s="5">
        <v>7.4999999999999997E-3</v>
      </c>
      <c r="N42" s="6" t="s">
        <v>17</v>
      </c>
    </row>
    <row r="43" spans="1:14" ht="94.5">
      <c r="A43" s="6">
        <v>35</v>
      </c>
      <c r="B43" s="7">
        <v>452814</v>
      </c>
      <c r="C43" s="7" t="s">
        <v>102</v>
      </c>
      <c r="D43" s="13" t="s">
        <v>165</v>
      </c>
      <c r="E43" s="7" t="s">
        <v>150</v>
      </c>
      <c r="F43" s="7">
        <v>60</v>
      </c>
      <c r="G43" s="14">
        <f t="shared" si="0"/>
        <v>90</v>
      </c>
      <c r="H43" s="14">
        <v>48</v>
      </c>
      <c r="I43" s="14">
        <v>0</v>
      </c>
      <c r="J43" s="14">
        <f t="shared" si="1"/>
        <v>138</v>
      </c>
      <c r="K43" s="14">
        <f t="shared" si="2"/>
        <v>30</v>
      </c>
      <c r="L43" s="18">
        <f t="shared" si="3"/>
        <v>168</v>
      </c>
      <c r="M43" s="5">
        <v>7.4999999999999997E-3</v>
      </c>
      <c r="N43" s="6" t="s">
        <v>17</v>
      </c>
    </row>
    <row r="44" spans="1:14" ht="110.25">
      <c r="A44" s="6">
        <v>36</v>
      </c>
      <c r="B44" s="7">
        <v>448112</v>
      </c>
      <c r="C44" s="7" t="s">
        <v>103</v>
      </c>
      <c r="D44" s="13" t="s">
        <v>44</v>
      </c>
      <c r="E44" s="7" t="s">
        <v>150</v>
      </c>
      <c r="F44" s="7">
        <v>180</v>
      </c>
      <c r="G44" s="14">
        <f t="shared" si="0"/>
        <v>270</v>
      </c>
      <c r="H44" s="14">
        <v>1248</v>
      </c>
      <c r="I44" s="14">
        <v>194</v>
      </c>
      <c r="J44" s="14">
        <f t="shared" si="1"/>
        <v>1712</v>
      </c>
      <c r="K44" s="14">
        <f t="shared" si="2"/>
        <v>340</v>
      </c>
      <c r="L44" s="18">
        <f t="shared" si="3"/>
        <v>2052</v>
      </c>
      <c r="M44" s="5">
        <v>7.4999999999999997E-3</v>
      </c>
      <c r="N44" s="6" t="s">
        <v>17</v>
      </c>
    </row>
    <row r="45" spans="1:14" ht="110.25">
      <c r="A45" s="6">
        <v>37</v>
      </c>
      <c r="B45" s="7">
        <v>448137</v>
      </c>
      <c r="C45" s="7" t="s">
        <v>104</v>
      </c>
      <c r="D45" s="13" t="s">
        <v>45</v>
      </c>
      <c r="E45" s="7" t="s">
        <v>150</v>
      </c>
      <c r="F45" s="7">
        <v>120</v>
      </c>
      <c r="G45" s="14">
        <f t="shared" si="0"/>
        <v>180</v>
      </c>
      <c r="H45" s="14">
        <v>180</v>
      </c>
      <c r="I45" s="14">
        <v>101</v>
      </c>
      <c r="J45" s="14">
        <f t="shared" si="1"/>
        <v>461</v>
      </c>
      <c r="K45" s="14">
        <f t="shared" si="2"/>
        <v>90</v>
      </c>
      <c r="L45" s="18">
        <f t="shared" si="3"/>
        <v>551</v>
      </c>
      <c r="M45" s="5">
        <v>7.4999999999999997E-3</v>
      </c>
      <c r="N45" s="6" t="s">
        <v>17</v>
      </c>
    </row>
    <row r="46" spans="1:14" ht="94.5">
      <c r="A46" s="6">
        <v>38</v>
      </c>
      <c r="B46" s="7">
        <v>448122</v>
      </c>
      <c r="C46" s="7" t="s">
        <v>105</v>
      </c>
      <c r="D46" s="13" t="s">
        <v>46</v>
      </c>
      <c r="E46" s="7" t="s">
        <v>150</v>
      </c>
      <c r="F46" s="7">
        <v>12</v>
      </c>
      <c r="G46" s="14">
        <f t="shared" si="0"/>
        <v>20</v>
      </c>
      <c r="H46" s="14">
        <v>1020</v>
      </c>
      <c r="I46" s="14">
        <v>0</v>
      </c>
      <c r="J46" s="14">
        <f t="shared" si="1"/>
        <v>1040</v>
      </c>
      <c r="K46" s="14">
        <f t="shared" si="2"/>
        <v>210</v>
      </c>
      <c r="L46" s="18">
        <f t="shared" si="3"/>
        <v>1250</v>
      </c>
      <c r="M46" s="5">
        <v>7.4999999999999997E-3</v>
      </c>
      <c r="N46" s="6" t="s">
        <v>17</v>
      </c>
    </row>
    <row r="47" spans="1:14" ht="110.25">
      <c r="A47" s="6">
        <v>39</v>
      </c>
      <c r="B47" s="7">
        <v>448092</v>
      </c>
      <c r="C47" s="7" t="s">
        <v>106</v>
      </c>
      <c r="D47" s="13" t="s">
        <v>166</v>
      </c>
      <c r="E47" s="7" t="s">
        <v>150</v>
      </c>
      <c r="F47" s="7">
        <v>360</v>
      </c>
      <c r="G47" s="14">
        <f t="shared" si="0"/>
        <v>540</v>
      </c>
      <c r="H47" s="14">
        <v>0</v>
      </c>
      <c r="I47" s="14">
        <v>714</v>
      </c>
      <c r="J47" s="14">
        <f t="shared" si="1"/>
        <v>1254</v>
      </c>
      <c r="K47" s="14">
        <f t="shared" si="2"/>
        <v>250</v>
      </c>
      <c r="L47" s="18">
        <f t="shared" si="3"/>
        <v>1504</v>
      </c>
      <c r="M47" s="5">
        <v>7.4999999999999997E-3</v>
      </c>
      <c r="N47" s="6" t="s">
        <v>17</v>
      </c>
    </row>
    <row r="48" spans="1:14" ht="110.25">
      <c r="A48" s="6">
        <v>40</v>
      </c>
      <c r="B48" s="7">
        <v>448113</v>
      </c>
      <c r="C48" s="7" t="s">
        <v>107</v>
      </c>
      <c r="D48" s="13" t="s">
        <v>47</v>
      </c>
      <c r="E48" s="7" t="s">
        <v>150</v>
      </c>
      <c r="F48" s="7">
        <v>840</v>
      </c>
      <c r="G48" s="14">
        <f t="shared" si="0"/>
        <v>1260</v>
      </c>
      <c r="H48" s="14">
        <v>1248</v>
      </c>
      <c r="I48" s="14">
        <v>832</v>
      </c>
      <c r="J48" s="14">
        <f t="shared" si="1"/>
        <v>3340</v>
      </c>
      <c r="K48" s="14">
        <f t="shared" si="2"/>
        <v>670</v>
      </c>
      <c r="L48" s="18">
        <f t="shared" si="3"/>
        <v>4010</v>
      </c>
      <c r="M48" s="5">
        <v>7.4999999999999997E-3</v>
      </c>
      <c r="N48" s="6" t="s">
        <v>17</v>
      </c>
    </row>
    <row r="49" spans="1:14" ht="78.75">
      <c r="A49" s="6">
        <v>41</v>
      </c>
      <c r="B49" s="7">
        <v>452111</v>
      </c>
      <c r="C49" s="7" t="s">
        <v>108</v>
      </c>
      <c r="D49" s="13" t="s">
        <v>48</v>
      </c>
      <c r="E49" s="7" t="s">
        <v>150</v>
      </c>
      <c r="F49" s="7">
        <v>1200</v>
      </c>
      <c r="G49" s="14">
        <f t="shared" si="0"/>
        <v>1800</v>
      </c>
      <c r="H49" s="14">
        <v>0</v>
      </c>
      <c r="I49" s="14">
        <v>1705</v>
      </c>
      <c r="J49" s="14">
        <f t="shared" si="1"/>
        <v>3505</v>
      </c>
      <c r="K49" s="14">
        <f t="shared" si="2"/>
        <v>700</v>
      </c>
      <c r="L49" s="18">
        <f t="shared" si="3"/>
        <v>4205</v>
      </c>
      <c r="M49" s="5">
        <v>7.4999999999999997E-3</v>
      </c>
      <c r="N49" s="6" t="s">
        <v>17</v>
      </c>
    </row>
    <row r="50" spans="1:14" ht="78.75">
      <c r="A50" s="6">
        <v>42</v>
      </c>
      <c r="B50" s="7">
        <v>452065</v>
      </c>
      <c r="C50" s="7" t="s">
        <v>109</v>
      </c>
      <c r="D50" s="13" t="s">
        <v>49</v>
      </c>
      <c r="E50" s="7" t="s">
        <v>150</v>
      </c>
      <c r="F50" s="7">
        <v>60</v>
      </c>
      <c r="G50" s="14">
        <f t="shared" si="0"/>
        <v>90</v>
      </c>
      <c r="H50" s="14">
        <v>156</v>
      </c>
      <c r="I50" s="14">
        <v>1705</v>
      </c>
      <c r="J50" s="14">
        <f t="shared" si="1"/>
        <v>1951</v>
      </c>
      <c r="K50" s="14">
        <f t="shared" si="2"/>
        <v>390</v>
      </c>
      <c r="L50" s="18">
        <f t="shared" si="3"/>
        <v>2341</v>
      </c>
      <c r="M50" s="5">
        <v>7.4999999999999997E-3</v>
      </c>
      <c r="N50" s="6" t="s">
        <v>17</v>
      </c>
    </row>
    <row r="51" spans="1:14" ht="78.75">
      <c r="A51" s="6">
        <v>43</v>
      </c>
      <c r="B51" s="7">
        <v>452100</v>
      </c>
      <c r="C51" s="7" t="s">
        <v>110</v>
      </c>
      <c r="D51" s="13" t="s">
        <v>50</v>
      </c>
      <c r="E51" s="7" t="s">
        <v>150</v>
      </c>
      <c r="F51" s="7">
        <v>40</v>
      </c>
      <c r="G51" s="14">
        <f t="shared" si="0"/>
        <v>60</v>
      </c>
      <c r="H51" s="14">
        <v>0</v>
      </c>
      <c r="I51" s="14">
        <v>211</v>
      </c>
      <c r="J51" s="14">
        <f t="shared" si="1"/>
        <v>271</v>
      </c>
      <c r="K51" s="14">
        <f t="shared" si="2"/>
        <v>55</v>
      </c>
      <c r="L51" s="18">
        <f t="shared" si="3"/>
        <v>326</v>
      </c>
      <c r="M51" s="5">
        <v>7.4999999999999997E-3</v>
      </c>
      <c r="N51" s="6" t="s">
        <v>17</v>
      </c>
    </row>
    <row r="52" spans="1:14" ht="78.75">
      <c r="A52" s="6">
        <v>44</v>
      </c>
      <c r="B52" s="7">
        <v>452312</v>
      </c>
      <c r="C52" s="7" t="s">
        <v>111</v>
      </c>
      <c r="D52" s="13" t="s">
        <v>167</v>
      </c>
      <c r="E52" s="7" t="s">
        <v>150</v>
      </c>
      <c r="F52" s="7">
        <v>20</v>
      </c>
      <c r="G52" s="14">
        <f t="shared" si="0"/>
        <v>30</v>
      </c>
      <c r="H52" s="14">
        <v>240</v>
      </c>
      <c r="I52" s="14">
        <v>211</v>
      </c>
      <c r="J52" s="14">
        <f t="shared" si="1"/>
        <v>481</v>
      </c>
      <c r="K52" s="14">
        <f t="shared" si="2"/>
        <v>95</v>
      </c>
      <c r="L52" s="18">
        <f t="shared" si="3"/>
        <v>576</v>
      </c>
      <c r="M52" s="5">
        <v>7.4999999999999997E-3</v>
      </c>
      <c r="N52" s="6" t="s">
        <v>17</v>
      </c>
    </row>
    <row r="53" spans="1:14" ht="47.25">
      <c r="A53" s="6">
        <v>45</v>
      </c>
      <c r="B53" s="7">
        <v>452111</v>
      </c>
      <c r="C53" s="7" t="s">
        <v>112</v>
      </c>
      <c r="D53" s="13" t="s">
        <v>51</v>
      </c>
      <c r="E53" s="7" t="s">
        <v>150</v>
      </c>
      <c r="F53" s="7">
        <v>20</v>
      </c>
      <c r="G53" s="14">
        <f t="shared" si="0"/>
        <v>30</v>
      </c>
      <c r="H53" s="14">
        <v>0</v>
      </c>
      <c r="I53" s="14">
        <v>0</v>
      </c>
      <c r="J53" s="14">
        <f t="shared" si="1"/>
        <v>30</v>
      </c>
      <c r="K53" s="14">
        <f t="shared" si="2"/>
        <v>5</v>
      </c>
      <c r="L53" s="18">
        <f t="shared" si="3"/>
        <v>35</v>
      </c>
      <c r="M53" s="5">
        <v>7.4999999999999997E-3</v>
      </c>
      <c r="N53" s="6" t="s">
        <v>17</v>
      </c>
    </row>
    <row r="54" spans="1:14" ht="78.75">
      <c r="A54" s="6">
        <v>46</v>
      </c>
      <c r="B54" s="7">
        <v>452290</v>
      </c>
      <c r="C54" s="7" t="s">
        <v>113</v>
      </c>
      <c r="D54" s="13" t="s">
        <v>52</v>
      </c>
      <c r="E54" s="7" t="s">
        <v>150</v>
      </c>
      <c r="F54" s="7">
        <v>20</v>
      </c>
      <c r="G54" s="14">
        <f t="shared" si="0"/>
        <v>30</v>
      </c>
      <c r="H54" s="14">
        <v>0</v>
      </c>
      <c r="I54" s="14">
        <v>0</v>
      </c>
      <c r="J54" s="14">
        <f t="shared" si="1"/>
        <v>30</v>
      </c>
      <c r="K54" s="14">
        <f t="shared" si="2"/>
        <v>5</v>
      </c>
      <c r="L54" s="18">
        <f t="shared" si="3"/>
        <v>35</v>
      </c>
      <c r="M54" s="5">
        <v>7.4999999999999997E-3</v>
      </c>
      <c r="N54" s="6" t="s">
        <v>17</v>
      </c>
    </row>
    <row r="55" spans="1:14" ht="78.75">
      <c r="A55" s="6">
        <v>47</v>
      </c>
      <c r="B55" s="7">
        <v>452072</v>
      </c>
      <c r="C55" s="7" t="s">
        <v>114</v>
      </c>
      <c r="D55" s="13" t="s">
        <v>53</v>
      </c>
      <c r="E55" s="7" t="s">
        <v>150</v>
      </c>
      <c r="F55" s="7">
        <v>10</v>
      </c>
      <c r="G55" s="14">
        <f t="shared" si="0"/>
        <v>15</v>
      </c>
      <c r="H55" s="14">
        <v>600</v>
      </c>
      <c r="I55" s="14">
        <v>14</v>
      </c>
      <c r="J55" s="14">
        <f t="shared" si="1"/>
        <v>629</v>
      </c>
      <c r="K55" s="14">
        <f t="shared" si="2"/>
        <v>125</v>
      </c>
      <c r="L55" s="18">
        <f t="shared" si="3"/>
        <v>754</v>
      </c>
      <c r="M55" s="5">
        <v>7.4999999999999997E-3</v>
      </c>
      <c r="N55" s="6" t="s">
        <v>17</v>
      </c>
    </row>
    <row r="56" spans="1:14" ht="157.5">
      <c r="A56" s="6">
        <v>48</v>
      </c>
      <c r="B56" s="7">
        <v>457412</v>
      </c>
      <c r="C56" s="7" t="s">
        <v>115</v>
      </c>
      <c r="D56" s="13" t="s">
        <v>54</v>
      </c>
      <c r="E56" s="7" t="s">
        <v>150</v>
      </c>
      <c r="F56" s="7">
        <v>72</v>
      </c>
      <c r="G56" s="14">
        <f t="shared" si="0"/>
        <v>110</v>
      </c>
      <c r="H56" s="14">
        <v>1872</v>
      </c>
      <c r="I56" s="14">
        <v>82</v>
      </c>
      <c r="J56" s="14">
        <f t="shared" si="1"/>
        <v>2064</v>
      </c>
      <c r="K56" s="14">
        <f t="shared" si="2"/>
        <v>415</v>
      </c>
      <c r="L56" s="18">
        <f t="shared" si="3"/>
        <v>2479</v>
      </c>
      <c r="M56" s="5">
        <v>7.4999999999999997E-3</v>
      </c>
      <c r="N56" s="6" t="s">
        <v>17</v>
      </c>
    </row>
    <row r="57" spans="1:14" ht="173.25">
      <c r="A57" s="6">
        <v>49</v>
      </c>
      <c r="B57" s="7">
        <v>457416</v>
      </c>
      <c r="C57" s="7" t="s">
        <v>116</v>
      </c>
      <c r="D57" s="13" t="s">
        <v>168</v>
      </c>
      <c r="E57" s="7" t="s">
        <v>150</v>
      </c>
      <c r="F57" s="7">
        <v>60</v>
      </c>
      <c r="G57" s="14">
        <f t="shared" si="0"/>
        <v>90</v>
      </c>
      <c r="H57" s="14">
        <v>0</v>
      </c>
      <c r="I57" s="14">
        <v>82</v>
      </c>
      <c r="J57" s="14">
        <f t="shared" si="1"/>
        <v>172</v>
      </c>
      <c r="K57" s="14">
        <f t="shared" si="2"/>
        <v>35</v>
      </c>
      <c r="L57" s="18">
        <f t="shared" si="3"/>
        <v>207</v>
      </c>
      <c r="M57" s="5">
        <v>7.4999999999999997E-3</v>
      </c>
      <c r="N57" s="6" t="s">
        <v>17</v>
      </c>
    </row>
    <row r="58" spans="1:14" ht="126">
      <c r="A58" s="6">
        <v>50</v>
      </c>
      <c r="B58" s="7">
        <v>457181</v>
      </c>
      <c r="C58" s="7" t="s">
        <v>117</v>
      </c>
      <c r="D58" s="13" t="s">
        <v>55</v>
      </c>
      <c r="E58" s="7" t="s">
        <v>150</v>
      </c>
      <c r="F58" s="7">
        <v>20</v>
      </c>
      <c r="G58" s="14">
        <f t="shared" si="0"/>
        <v>30</v>
      </c>
      <c r="H58" s="14">
        <v>120</v>
      </c>
      <c r="I58" s="14">
        <v>106</v>
      </c>
      <c r="J58" s="14">
        <f t="shared" si="1"/>
        <v>256</v>
      </c>
      <c r="K58" s="14">
        <f t="shared" si="2"/>
        <v>50</v>
      </c>
      <c r="L58" s="18">
        <f t="shared" si="3"/>
        <v>306</v>
      </c>
      <c r="M58" s="5">
        <v>7.4999999999999997E-3</v>
      </c>
      <c r="N58" s="6" t="s">
        <v>17</v>
      </c>
    </row>
    <row r="59" spans="1:14" ht="141.75">
      <c r="A59" s="6">
        <v>51</v>
      </c>
      <c r="B59" s="7">
        <v>457233</v>
      </c>
      <c r="C59" s="7" t="s">
        <v>118</v>
      </c>
      <c r="D59" s="13" t="s">
        <v>169</v>
      </c>
      <c r="E59" s="7" t="s">
        <v>150</v>
      </c>
      <c r="F59" s="7">
        <v>10</v>
      </c>
      <c r="G59" s="14">
        <f t="shared" si="0"/>
        <v>15</v>
      </c>
      <c r="H59" s="14">
        <v>540</v>
      </c>
      <c r="I59" s="14">
        <v>106</v>
      </c>
      <c r="J59" s="14">
        <f t="shared" si="1"/>
        <v>661</v>
      </c>
      <c r="K59" s="14">
        <f t="shared" si="2"/>
        <v>130</v>
      </c>
      <c r="L59" s="18">
        <f t="shared" si="3"/>
        <v>791</v>
      </c>
      <c r="M59" s="5">
        <v>7.4999999999999997E-3</v>
      </c>
      <c r="N59" s="6" t="s">
        <v>17</v>
      </c>
    </row>
    <row r="60" spans="1:14" ht="141.75">
      <c r="A60" s="6">
        <v>52</v>
      </c>
      <c r="B60" s="7">
        <v>456877</v>
      </c>
      <c r="C60" s="7" t="s">
        <v>119</v>
      </c>
      <c r="D60" s="13" t="s">
        <v>56</v>
      </c>
      <c r="E60" s="7" t="s">
        <v>150</v>
      </c>
      <c r="F60" s="7">
        <v>10</v>
      </c>
      <c r="G60" s="14">
        <f t="shared" si="0"/>
        <v>15</v>
      </c>
      <c r="H60" s="14">
        <v>624</v>
      </c>
      <c r="I60" s="14">
        <v>27</v>
      </c>
      <c r="J60" s="14">
        <f t="shared" si="1"/>
        <v>666</v>
      </c>
      <c r="K60" s="14">
        <f t="shared" si="2"/>
        <v>135</v>
      </c>
      <c r="L60" s="18">
        <f t="shared" si="3"/>
        <v>801</v>
      </c>
      <c r="M60" s="5">
        <v>7.4999999999999997E-3</v>
      </c>
      <c r="N60" s="6" t="s">
        <v>17</v>
      </c>
    </row>
    <row r="61" spans="1:14" ht="141.75">
      <c r="A61" s="6">
        <v>53</v>
      </c>
      <c r="B61" s="7">
        <v>456908</v>
      </c>
      <c r="C61" s="7" t="s">
        <v>120</v>
      </c>
      <c r="D61" s="13" t="s">
        <v>170</v>
      </c>
      <c r="E61" s="7" t="s">
        <v>150</v>
      </c>
      <c r="F61" s="7">
        <v>30</v>
      </c>
      <c r="G61" s="14">
        <f t="shared" si="0"/>
        <v>45</v>
      </c>
      <c r="H61" s="14">
        <v>250</v>
      </c>
      <c r="I61" s="14">
        <v>27</v>
      </c>
      <c r="J61" s="14">
        <f t="shared" si="1"/>
        <v>322</v>
      </c>
      <c r="K61" s="14">
        <f t="shared" si="2"/>
        <v>65</v>
      </c>
      <c r="L61" s="18">
        <f t="shared" si="3"/>
        <v>387</v>
      </c>
      <c r="M61" s="5">
        <v>7.4999999999999997E-3</v>
      </c>
      <c r="N61" s="6" t="s">
        <v>17</v>
      </c>
    </row>
    <row r="62" spans="1:14" ht="126">
      <c r="A62" s="6">
        <v>54</v>
      </c>
      <c r="B62" s="7">
        <v>456876</v>
      </c>
      <c r="C62" s="7" t="s">
        <v>121</v>
      </c>
      <c r="D62" s="13" t="s">
        <v>57</v>
      </c>
      <c r="E62" s="7" t="s">
        <v>150</v>
      </c>
      <c r="F62" s="7">
        <v>30</v>
      </c>
      <c r="G62" s="14">
        <f t="shared" si="0"/>
        <v>45</v>
      </c>
      <c r="H62" s="14">
        <v>125</v>
      </c>
      <c r="I62" s="14">
        <v>20</v>
      </c>
      <c r="J62" s="14">
        <f t="shared" si="1"/>
        <v>190</v>
      </c>
      <c r="K62" s="14">
        <f t="shared" si="2"/>
        <v>40</v>
      </c>
      <c r="L62" s="18">
        <f t="shared" si="3"/>
        <v>230</v>
      </c>
      <c r="M62" s="5">
        <v>7.4999999999999997E-3</v>
      </c>
      <c r="N62" s="6" t="s">
        <v>17</v>
      </c>
    </row>
    <row r="63" spans="1:14" ht="126">
      <c r="A63" s="6">
        <v>55</v>
      </c>
      <c r="B63" s="7">
        <v>456911</v>
      </c>
      <c r="C63" s="7" t="s">
        <v>122</v>
      </c>
      <c r="D63" s="13" t="s">
        <v>58</v>
      </c>
      <c r="E63" s="7" t="s">
        <v>150</v>
      </c>
      <c r="F63" s="7">
        <v>60</v>
      </c>
      <c r="G63" s="14">
        <f t="shared" si="0"/>
        <v>90</v>
      </c>
      <c r="H63" s="14">
        <v>624</v>
      </c>
      <c r="I63" s="14">
        <v>14</v>
      </c>
      <c r="J63" s="14">
        <f t="shared" si="1"/>
        <v>728</v>
      </c>
      <c r="K63" s="14">
        <f t="shared" si="2"/>
        <v>145</v>
      </c>
      <c r="L63" s="18">
        <f t="shared" si="3"/>
        <v>873</v>
      </c>
      <c r="M63" s="5">
        <v>7.4999999999999997E-3</v>
      </c>
      <c r="N63" s="6" t="s">
        <v>17</v>
      </c>
    </row>
    <row r="64" spans="1:14" ht="126">
      <c r="A64" s="6">
        <v>56</v>
      </c>
      <c r="B64" s="7">
        <v>449963</v>
      </c>
      <c r="C64" s="7" t="s">
        <v>123</v>
      </c>
      <c r="D64" s="13" t="s">
        <v>171</v>
      </c>
      <c r="E64" s="7" t="s">
        <v>150</v>
      </c>
      <c r="F64" s="7">
        <v>120</v>
      </c>
      <c r="G64" s="14">
        <f t="shared" si="0"/>
        <v>180</v>
      </c>
      <c r="H64" s="14">
        <v>360</v>
      </c>
      <c r="I64" s="14">
        <v>11</v>
      </c>
      <c r="J64" s="14">
        <f t="shared" si="1"/>
        <v>551</v>
      </c>
      <c r="K64" s="14">
        <f t="shared" si="2"/>
        <v>110</v>
      </c>
      <c r="L64" s="18">
        <f t="shared" si="3"/>
        <v>661</v>
      </c>
      <c r="M64" s="5">
        <v>7.4999999999999997E-3</v>
      </c>
      <c r="N64" s="6" t="s">
        <v>17</v>
      </c>
    </row>
    <row r="65" spans="1:14" ht="157.5">
      <c r="A65" s="6">
        <v>57</v>
      </c>
      <c r="B65" s="7">
        <v>449908</v>
      </c>
      <c r="C65" s="7" t="s">
        <v>124</v>
      </c>
      <c r="D65" s="13" t="s">
        <v>59</v>
      </c>
      <c r="E65" s="7" t="s">
        <v>150</v>
      </c>
      <c r="F65" s="7">
        <v>1080</v>
      </c>
      <c r="G65" s="14">
        <f t="shared" si="0"/>
        <v>1620</v>
      </c>
      <c r="H65" s="14">
        <v>1872</v>
      </c>
      <c r="I65" s="14">
        <v>1325</v>
      </c>
      <c r="J65" s="14">
        <f t="shared" si="1"/>
        <v>4817</v>
      </c>
      <c r="K65" s="14">
        <f t="shared" si="2"/>
        <v>965</v>
      </c>
      <c r="L65" s="18">
        <f t="shared" si="3"/>
        <v>5782</v>
      </c>
      <c r="M65" s="5">
        <v>7.4999999999999997E-3</v>
      </c>
      <c r="N65" s="6" t="s">
        <v>17</v>
      </c>
    </row>
    <row r="66" spans="1:14" ht="157.5">
      <c r="A66" s="6">
        <v>58</v>
      </c>
      <c r="B66" s="7">
        <v>449923</v>
      </c>
      <c r="C66" s="7" t="s">
        <v>125</v>
      </c>
      <c r="D66" s="13" t="s">
        <v>60</v>
      </c>
      <c r="E66" s="7" t="s">
        <v>150</v>
      </c>
      <c r="F66" s="7">
        <v>120</v>
      </c>
      <c r="G66" s="14">
        <f t="shared" si="0"/>
        <v>180</v>
      </c>
      <c r="H66" s="14">
        <v>1248</v>
      </c>
      <c r="I66" s="14">
        <v>50</v>
      </c>
      <c r="J66" s="14">
        <f t="shared" si="1"/>
        <v>1478</v>
      </c>
      <c r="K66" s="14">
        <f t="shared" si="2"/>
        <v>295</v>
      </c>
      <c r="L66" s="18">
        <f t="shared" si="3"/>
        <v>1773</v>
      </c>
      <c r="M66" s="5">
        <v>7.4999999999999997E-3</v>
      </c>
      <c r="N66" s="6" t="s">
        <v>17</v>
      </c>
    </row>
    <row r="67" spans="1:14" ht="157.5">
      <c r="A67" s="6">
        <v>59</v>
      </c>
      <c r="B67" s="7">
        <v>455193</v>
      </c>
      <c r="C67" s="7" t="s">
        <v>126</v>
      </c>
      <c r="D67" s="13" t="s">
        <v>61</v>
      </c>
      <c r="E67" s="7" t="s">
        <v>150</v>
      </c>
      <c r="F67" s="7">
        <v>20</v>
      </c>
      <c r="G67" s="14">
        <f t="shared" si="0"/>
        <v>30</v>
      </c>
      <c r="H67" s="14">
        <v>374</v>
      </c>
      <c r="I67" s="14">
        <v>27</v>
      </c>
      <c r="J67" s="14">
        <f t="shared" si="1"/>
        <v>431</v>
      </c>
      <c r="K67" s="14">
        <f t="shared" si="2"/>
        <v>85</v>
      </c>
      <c r="L67" s="18">
        <f>SUM(J67:K67)</f>
        <v>516</v>
      </c>
      <c r="M67" s="5">
        <v>7.4999999999999997E-3</v>
      </c>
      <c r="N67" s="6" t="s">
        <v>17</v>
      </c>
    </row>
    <row r="68" spans="1:14" ht="157.5">
      <c r="A68" s="6">
        <v>60</v>
      </c>
      <c r="B68" s="7">
        <v>455194</v>
      </c>
      <c r="C68" s="7" t="s">
        <v>127</v>
      </c>
      <c r="D68" s="13" t="s">
        <v>62</v>
      </c>
      <c r="E68" s="7" t="s">
        <v>150</v>
      </c>
      <c r="F68" s="7">
        <v>5</v>
      </c>
      <c r="G68" s="14">
        <f t="shared" si="0"/>
        <v>10</v>
      </c>
      <c r="H68" s="14">
        <v>125</v>
      </c>
      <c r="I68" s="14">
        <v>2</v>
      </c>
      <c r="J68" s="14">
        <f t="shared" si="1"/>
        <v>137</v>
      </c>
      <c r="K68" s="14">
        <f t="shared" si="2"/>
        <v>25</v>
      </c>
      <c r="L68" s="18">
        <f t="shared" si="3"/>
        <v>162</v>
      </c>
      <c r="M68" s="5">
        <v>7.4999999999999997E-3</v>
      </c>
      <c r="N68" s="6" t="s">
        <v>17</v>
      </c>
    </row>
    <row r="69" spans="1:14" ht="157.5">
      <c r="A69" s="6">
        <v>61</v>
      </c>
      <c r="B69" s="7">
        <v>449922</v>
      </c>
      <c r="C69" s="7" t="s">
        <v>128</v>
      </c>
      <c r="D69" s="13" t="s">
        <v>63</v>
      </c>
      <c r="E69" s="7" t="s">
        <v>150</v>
      </c>
      <c r="F69" s="7">
        <v>1200</v>
      </c>
      <c r="G69" s="14">
        <f t="shared" si="0"/>
        <v>1800</v>
      </c>
      <c r="H69" s="14">
        <v>1248</v>
      </c>
      <c r="I69" s="14">
        <v>1470</v>
      </c>
      <c r="J69" s="14">
        <f t="shared" si="1"/>
        <v>4518</v>
      </c>
      <c r="K69" s="14">
        <f t="shared" si="2"/>
        <v>905</v>
      </c>
      <c r="L69" s="18">
        <f t="shared" si="3"/>
        <v>5423</v>
      </c>
      <c r="M69" s="5">
        <v>7.4999999999999997E-3</v>
      </c>
      <c r="N69" s="6" t="s">
        <v>17</v>
      </c>
    </row>
    <row r="70" spans="1:14" ht="157.5">
      <c r="A70" s="6">
        <v>62</v>
      </c>
      <c r="B70" s="7">
        <v>457077</v>
      </c>
      <c r="C70" s="7" t="s">
        <v>129</v>
      </c>
      <c r="D70" s="13" t="s">
        <v>64</v>
      </c>
      <c r="E70" s="7" t="s">
        <v>150</v>
      </c>
      <c r="F70" s="7">
        <v>240</v>
      </c>
      <c r="G70" s="14">
        <f t="shared" si="0"/>
        <v>360</v>
      </c>
      <c r="H70" s="14">
        <v>0</v>
      </c>
      <c r="I70" s="14">
        <v>49</v>
      </c>
      <c r="J70" s="14">
        <f t="shared" si="1"/>
        <v>409</v>
      </c>
      <c r="K70" s="14">
        <f t="shared" si="2"/>
        <v>80</v>
      </c>
      <c r="L70" s="18">
        <f t="shared" si="3"/>
        <v>489</v>
      </c>
      <c r="M70" s="5">
        <v>7.4999999999999997E-3</v>
      </c>
      <c r="N70" s="6" t="s">
        <v>17</v>
      </c>
    </row>
    <row r="71" spans="1:14" ht="141.75">
      <c r="A71" s="6">
        <v>63</v>
      </c>
      <c r="B71" s="7">
        <v>449963</v>
      </c>
      <c r="C71" s="7" t="s">
        <v>130</v>
      </c>
      <c r="D71" s="13" t="s">
        <v>65</v>
      </c>
      <c r="E71" s="7" t="s">
        <v>150</v>
      </c>
      <c r="F71" s="7">
        <v>60</v>
      </c>
      <c r="G71" s="14">
        <f t="shared" si="0"/>
        <v>90</v>
      </c>
      <c r="H71" s="14">
        <v>360</v>
      </c>
      <c r="I71" s="14">
        <v>61</v>
      </c>
      <c r="J71" s="14">
        <f t="shared" si="1"/>
        <v>511</v>
      </c>
      <c r="K71" s="14">
        <f t="shared" si="2"/>
        <v>100</v>
      </c>
      <c r="L71" s="18">
        <f t="shared" si="3"/>
        <v>611</v>
      </c>
      <c r="M71" s="5">
        <v>7.4999999999999997E-3</v>
      </c>
      <c r="N71" s="6" t="s">
        <v>17</v>
      </c>
    </row>
    <row r="72" spans="1:14" ht="126">
      <c r="A72" s="6">
        <v>64</v>
      </c>
      <c r="B72" s="7">
        <v>427450</v>
      </c>
      <c r="C72" s="7" t="s">
        <v>131</v>
      </c>
      <c r="D72" s="13" t="s">
        <v>172</v>
      </c>
      <c r="E72" s="7" t="s">
        <v>150</v>
      </c>
      <c r="F72" s="7">
        <v>3</v>
      </c>
      <c r="G72" s="14">
        <f t="shared" si="0"/>
        <v>5</v>
      </c>
      <c r="H72" s="14">
        <v>0</v>
      </c>
      <c r="I72" s="14">
        <v>61</v>
      </c>
      <c r="J72" s="14">
        <f t="shared" si="1"/>
        <v>66</v>
      </c>
      <c r="K72" s="14">
        <f t="shared" si="2"/>
        <v>15</v>
      </c>
      <c r="L72" s="18">
        <f t="shared" si="3"/>
        <v>81</v>
      </c>
      <c r="M72" s="5">
        <v>7.4999999999999997E-3</v>
      </c>
      <c r="N72" s="6" t="s">
        <v>17</v>
      </c>
    </row>
    <row r="73" spans="1:14" ht="126">
      <c r="A73" s="6">
        <v>65</v>
      </c>
      <c r="B73" s="7">
        <v>427458</v>
      </c>
      <c r="C73" s="7" t="s">
        <v>132</v>
      </c>
      <c r="D73" s="13" t="s">
        <v>66</v>
      </c>
      <c r="E73" s="7" t="s">
        <v>150</v>
      </c>
      <c r="F73" s="7">
        <v>3</v>
      </c>
      <c r="G73" s="14">
        <f t="shared" si="0"/>
        <v>5</v>
      </c>
      <c r="H73" s="14">
        <v>48</v>
      </c>
      <c r="I73" s="14">
        <v>2</v>
      </c>
      <c r="J73" s="14">
        <f t="shared" si="1"/>
        <v>55</v>
      </c>
      <c r="K73" s="14">
        <f t="shared" si="2"/>
        <v>10</v>
      </c>
      <c r="L73" s="18">
        <f t="shared" si="3"/>
        <v>65</v>
      </c>
      <c r="M73" s="5">
        <v>7.4999999999999997E-3</v>
      </c>
      <c r="N73" s="6" t="s">
        <v>17</v>
      </c>
    </row>
    <row r="74" spans="1:14" ht="126">
      <c r="A74" s="6">
        <v>66</v>
      </c>
      <c r="B74" s="7">
        <v>457142</v>
      </c>
      <c r="C74" s="7"/>
      <c r="D74" s="13" t="s">
        <v>173</v>
      </c>
      <c r="E74" s="7" t="s">
        <v>150</v>
      </c>
      <c r="F74" s="7">
        <v>6</v>
      </c>
      <c r="G74" s="14">
        <f t="shared" ref="G74:G89" si="4">MROUND(F74*1.5,5)</f>
        <v>10</v>
      </c>
      <c r="H74" s="14">
        <v>0</v>
      </c>
      <c r="I74" s="14">
        <v>0</v>
      </c>
      <c r="J74" s="14">
        <f t="shared" ref="J74:J89" si="5">SUM(G74:I74)</f>
        <v>10</v>
      </c>
      <c r="K74" s="14">
        <f t="shared" ref="K74:K89" si="6">MROUND(J74*20/100,5)</f>
        <v>0</v>
      </c>
      <c r="L74" s="18">
        <f t="shared" ref="L74:L89" si="7">SUM(J74:K74)</f>
        <v>10</v>
      </c>
      <c r="M74" s="5">
        <v>7.4999999999999997E-3</v>
      </c>
      <c r="N74" s="6" t="s">
        <v>17</v>
      </c>
    </row>
    <row r="75" spans="1:14" ht="189">
      <c r="A75" s="6">
        <v>67</v>
      </c>
      <c r="B75" s="7">
        <v>601058</v>
      </c>
      <c r="C75" s="7" t="s">
        <v>133</v>
      </c>
      <c r="D75" s="13" t="s">
        <v>67</v>
      </c>
      <c r="E75" s="7" t="s">
        <v>150</v>
      </c>
      <c r="F75" s="7">
        <v>120</v>
      </c>
      <c r="G75" s="14">
        <f t="shared" si="4"/>
        <v>180</v>
      </c>
      <c r="H75" s="14">
        <v>0</v>
      </c>
      <c r="I75" s="14">
        <v>0</v>
      </c>
      <c r="J75" s="14">
        <f t="shared" si="5"/>
        <v>180</v>
      </c>
      <c r="K75" s="14">
        <f t="shared" si="6"/>
        <v>35</v>
      </c>
      <c r="L75" s="18">
        <f t="shared" si="7"/>
        <v>215</v>
      </c>
      <c r="M75" s="5">
        <v>7.4999999999999997E-3</v>
      </c>
      <c r="N75" s="6" t="s">
        <v>17</v>
      </c>
    </row>
    <row r="76" spans="1:14" ht="94.5">
      <c r="A76" s="6">
        <v>68</v>
      </c>
      <c r="B76" s="7">
        <v>458074</v>
      </c>
      <c r="C76" s="7" t="s">
        <v>134</v>
      </c>
      <c r="D76" s="13" t="s">
        <v>174</v>
      </c>
      <c r="E76" s="7" t="s">
        <v>150</v>
      </c>
      <c r="F76" s="7">
        <v>100</v>
      </c>
      <c r="G76" s="14">
        <f t="shared" si="4"/>
        <v>150</v>
      </c>
      <c r="H76" s="14">
        <v>0</v>
      </c>
      <c r="I76" s="14">
        <v>0</v>
      </c>
      <c r="J76" s="14">
        <f t="shared" si="5"/>
        <v>150</v>
      </c>
      <c r="K76" s="14">
        <f t="shared" si="6"/>
        <v>30</v>
      </c>
      <c r="L76" s="18">
        <f>SUM(J76:K76)</f>
        <v>180</v>
      </c>
      <c r="M76" s="5">
        <v>7.4999999999999997E-3</v>
      </c>
      <c r="N76" s="6" t="s">
        <v>17</v>
      </c>
    </row>
    <row r="77" spans="1:14" ht="110.25">
      <c r="A77" s="6">
        <v>69</v>
      </c>
      <c r="B77" s="7">
        <v>617338</v>
      </c>
      <c r="C77" s="7" t="s">
        <v>135</v>
      </c>
      <c r="D77" s="13" t="s">
        <v>68</v>
      </c>
      <c r="E77" s="7" t="s">
        <v>150</v>
      </c>
      <c r="F77" s="7">
        <v>100</v>
      </c>
      <c r="G77" s="14">
        <f t="shared" si="4"/>
        <v>150</v>
      </c>
      <c r="H77" s="14">
        <v>2800</v>
      </c>
      <c r="I77" s="14">
        <v>0</v>
      </c>
      <c r="J77" s="14">
        <f t="shared" si="5"/>
        <v>2950</v>
      </c>
      <c r="K77" s="14">
        <f t="shared" si="6"/>
        <v>590</v>
      </c>
      <c r="L77" s="18">
        <f t="shared" si="7"/>
        <v>3540</v>
      </c>
      <c r="M77" s="5">
        <v>7.4999999999999997E-3</v>
      </c>
      <c r="N77" s="6" t="s">
        <v>17</v>
      </c>
    </row>
    <row r="78" spans="1:14" ht="141.75">
      <c r="A78" s="6">
        <v>70</v>
      </c>
      <c r="B78" s="7">
        <v>446086</v>
      </c>
      <c r="C78" s="7" t="s">
        <v>136</v>
      </c>
      <c r="D78" s="13" t="s">
        <v>69</v>
      </c>
      <c r="E78" s="7" t="s">
        <v>150</v>
      </c>
      <c r="F78" s="7">
        <v>120</v>
      </c>
      <c r="G78" s="14">
        <f t="shared" si="4"/>
        <v>180</v>
      </c>
      <c r="H78" s="14">
        <v>600</v>
      </c>
      <c r="I78" s="14">
        <v>0</v>
      </c>
      <c r="J78" s="14">
        <f t="shared" si="5"/>
        <v>780</v>
      </c>
      <c r="K78" s="14">
        <f t="shared" si="6"/>
        <v>155</v>
      </c>
      <c r="L78" s="18">
        <f t="shared" si="7"/>
        <v>935</v>
      </c>
      <c r="M78" s="5">
        <v>7.4999999999999997E-3</v>
      </c>
      <c r="N78" s="6" t="s">
        <v>17</v>
      </c>
    </row>
    <row r="79" spans="1:14" ht="141.75">
      <c r="A79" s="6">
        <v>71</v>
      </c>
      <c r="B79" s="7">
        <v>448143</v>
      </c>
      <c r="C79" s="7" t="s">
        <v>137</v>
      </c>
      <c r="D79" s="13" t="s">
        <v>70</v>
      </c>
      <c r="E79" s="7" t="s">
        <v>150</v>
      </c>
      <c r="F79" s="7">
        <v>5</v>
      </c>
      <c r="G79" s="14">
        <f t="shared" si="4"/>
        <v>10</v>
      </c>
      <c r="H79" s="14">
        <v>48</v>
      </c>
      <c r="I79" s="14">
        <v>13</v>
      </c>
      <c r="J79" s="14">
        <f t="shared" si="5"/>
        <v>71</v>
      </c>
      <c r="K79" s="14">
        <f t="shared" si="6"/>
        <v>15</v>
      </c>
      <c r="L79" s="18">
        <f t="shared" si="7"/>
        <v>86</v>
      </c>
      <c r="M79" s="5">
        <v>7.4999999999999997E-3</v>
      </c>
      <c r="N79" s="6" t="s">
        <v>17</v>
      </c>
    </row>
    <row r="80" spans="1:14" ht="94.5">
      <c r="A80" s="6">
        <v>72</v>
      </c>
      <c r="B80" s="7">
        <v>449325</v>
      </c>
      <c r="C80" s="7" t="s">
        <v>138</v>
      </c>
      <c r="D80" s="13" t="s">
        <v>175</v>
      </c>
      <c r="E80" s="7" t="s">
        <v>150</v>
      </c>
      <c r="F80" s="7">
        <v>5</v>
      </c>
      <c r="G80" s="14">
        <f t="shared" si="4"/>
        <v>10</v>
      </c>
      <c r="H80" s="14">
        <v>0</v>
      </c>
      <c r="I80" s="14">
        <v>13</v>
      </c>
      <c r="J80" s="14">
        <f t="shared" si="5"/>
        <v>23</v>
      </c>
      <c r="K80" s="14">
        <f t="shared" si="6"/>
        <v>5</v>
      </c>
      <c r="L80" s="18">
        <f t="shared" si="7"/>
        <v>28</v>
      </c>
      <c r="M80" s="5">
        <v>7.4999999999999997E-3</v>
      </c>
      <c r="N80" s="6" t="s">
        <v>17</v>
      </c>
    </row>
    <row r="81" spans="1:14" ht="110.25">
      <c r="A81" s="6">
        <v>73</v>
      </c>
      <c r="B81" s="7">
        <v>452100</v>
      </c>
      <c r="C81" s="7" t="s">
        <v>139</v>
      </c>
      <c r="D81" s="13" t="s">
        <v>71</v>
      </c>
      <c r="E81" s="7" t="s">
        <v>150</v>
      </c>
      <c r="F81" s="7">
        <v>24</v>
      </c>
      <c r="G81" s="14">
        <f t="shared" si="4"/>
        <v>35</v>
      </c>
      <c r="H81" s="14">
        <v>240</v>
      </c>
      <c r="I81" s="14">
        <v>0</v>
      </c>
      <c r="J81" s="14">
        <f t="shared" si="5"/>
        <v>275</v>
      </c>
      <c r="K81" s="14">
        <f t="shared" si="6"/>
        <v>55</v>
      </c>
      <c r="L81" s="18">
        <f t="shared" si="7"/>
        <v>330</v>
      </c>
      <c r="M81" s="5">
        <v>7.4999999999999997E-3</v>
      </c>
      <c r="N81" s="6" t="s">
        <v>17</v>
      </c>
    </row>
    <row r="82" spans="1:14" ht="47.25">
      <c r="A82" s="6">
        <v>74</v>
      </c>
      <c r="B82" s="7">
        <v>452304</v>
      </c>
      <c r="C82" s="7" t="s">
        <v>140</v>
      </c>
      <c r="D82" s="13" t="s">
        <v>72</v>
      </c>
      <c r="E82" s="7" t="s">
        <v>150</v>
      </c>
      <c r="F82" s="7">
        <v>36</v>
      </c>
      <c r="G82" s="14">
        <f t="shared" si="4"/>
        <v>55</v>
      </c>
      <c r="H82" s="14">
        <v>240</v>
      </c>
      <c r="I82" s="14">
        <v>4</v>
      </c>
      <c r="J82" s="14">
        <f t="shared" si="5"/>
        <v>299</v>
      </c>
      <c r="K82" s="14">
        <f t="shared" si="6"/>
        <v>60</v>
      </c>
      <c r="L82" s="18">
        <f t="shared" si="7"/>
        <v>359</v>
      </c>
      <c r="M82" s="5">
        <v>7.4999999999999997E-3</v>
      </c>
      <c r="N82" s="6" t="s">
        <v>17</v>
      </c>
    </row>
    <row r="83" spans="1:14" ht="78.75">
      <c r="A83" s="6">
        <v>75</v>
      </c>
      <c r="B83" s="7">
        <v>351013</v>
      </c>
      <c r="C83" s="7" t="s">
        <v>141</v>
      </c>
      <c r="D83" s="13" t="s">
        <v>73</v>
      </c>
      <c r="E83" s="7" t="s">
        <v>150</v>
      </c>
      <c r="F83" s="7">
        <v>30</v>
      </c>
      <c r="G83" s="14">
        <f t="shared" si="4"/>
        <v>45</v>
      </c>
      <c r="H83" s="14">
        <v>120</v>
      </c>
      <c r="I83" s="14">
        <v>0</v>
      </c>
      <c r="J83" s="14">
        <f t="shared" si="5"/>
        <v>165</v>
      </c>
      <c r="K83" s="14">
        <f t="shared" si="6"/>
        <v>35</v>
      </c>
      <c r="L83" s="18">
        <f t="shared" si="7"/>
        <v>200</v>
      </c>
      <c r="M83" s="5">
        <v>7.4999999999999997E-3</v>
      </c>
      <c r="N83" s="6" t="s">
        <v>17</v>
      </c>
    </row>
    <row r="84" spans="1:14" ht="78.75">
      <c r="A84" s="6">
        <v>76</v>
      </c>
      <c r="B84" s="7">
        <v>459244</v>
      </c>
      <c r="C84" s="7" t="s">
        <v>142</v>
      </c>
      <c r="D84" s="13" t="s">
        <v>182</v>
      </c>
      <c r="E84" s="7" t="s">
        <v>150</v>
      </c>
      <c r="F84" s="7">
        <v>20</v>
      </c>
      <c r="G84" s="14">
        <f t="shared" si="4"/>
        <v>30</v>
      </c>
      <c r="H84" s="14">
        <v>31</v>
      </c>
      <c r="I84" s="14">
        <v>0</v>
      </c>
      <c r="J84" s="14">
        <f t="shared" si="5"/>
        <v>61</v>
      </c>
      <c r="K84" s="14">
        <f t="shared" si="6"/>
        <v>10</v>
      </c>
      <c r="L84" s="18">
        <f t="shared" si="7"/>
        <v>71</v>
      </c>
      <c r="M84" s="5">
        <v>7.4999999999999997E-3</v>
      </c>
      <c r="N84" s="6" t="s">
        <v>17</v>
      </c>
    </row>
    <row r="85" spans="1:14" ht="94.5">
      <c r="A85" s="6">
        <v>77</v>
      </c>
      <c r="B85" s="7">
        <v>629904</v>
      </c>
      <c r="C85" s="7" t="s">
        <v>143</v>
      </c>
      <c r="D85" s="13" t="s">
        <v>74</v>
      </c>
      <c r="E85" s="7" t="s">
        <v>150</v>
      </c>
      <c r="F85" s="7">
        <v>24</v>
      </c>
      <c r="G85" s="14">
        <f t="shared" si="4"/>
        <v>35</v>
      </c>
      <c r="H85" s="14">
        <v>24</v>
      </c>
      <c r="I85" s="14">
        <v>1</v>
      </c>
      <c r="J85" s="14">
        <f t="shared" si="5"/>
        <v>60</v>
      </c>
      <c r="K85" s="14">
        <f t="shared" si="6"/>
        <v>10</v>
      </c>
      <c r="L85" s="18">
        <f t="shared" si="7"/>
        <v>70</v>
      </c>
      <c r="M85" s="5">
        <v>7.4999999999999997E-3</v>
      </c>
      <c r="N85" s="6" t="s">
        <v>17</v>
      </c>
    </row>
    <row r="86" spans="1:14" ht="94.5">
      <c r="A86" s="6">
        <v>78</v>
      </c>
      <c r="B86" s="7">
        <v>629907</v>
      </c>
      <c r="C86" s="7" t="s">
        <v>144</v>
      </c>
      <c r="D86" s="13" t="s">
        <v>176</v>
      </c>
      <c r="E86" s="7" t="s">
        <v>150</v>
      </c>
      <c r="F86" s="7">
        <v>36</v>
      </c>
      <c r="G86" s="14">
        <f t="shared" si="4"/>
        <v>55</v>
      </c>
      <c r="H86" s="14">
        <v>24</v>
      </c>
      <c r="I86" s="14">
        <v>1</v>
      </c>
      <c r="J86" s="14">
        <f t="shared" si="5"/>
        <v>80</v>
      </c>
      <c r="K86" s="14">
        <f t="shared" si="6"/>
        <v>15</v>
      </c>
      <c r="L86" s="18">
        <f t="shared" si="7"/>
        <v>95</v>
      </c>
      <c r="M86" s="5">
        <v>7.4999999999999997E-3</v>
      </c>
      <c r="N86" s="6" t="s">
        <v>17</v>
      </c>
    </row>
    <row r="87" spans="1:14" ht="126">
      <c r="A87" s="6">
        <v>79</v>
      </c>
      <c r="B87" s="7">
        <v>476936</v>
      </c>
      <c r="C87" s="7" t="s">
        <v>145</v>
      </c>
      <c r="D87" s="13" t="s">
        <v>75</v>
      </c>
      <c r="E87" s="7" t="s">
        <v>150</v>
      </c>
      <c r="F87" s="7">
        <v>5</v>
      </c>
      <c r="G87" s="14">
        <f t="shared" si="4"/>
        <v>10</v>
      </c>
      <c r="H87" s="14">
        <v>0</v>
      </c>
      <c r="I87" s="14">
        <v>17</v>
      </c>
      <c r="J87" s="14">
        <f t="shared" si="5"/>
        <v>27</v>
      </c>
      <c r="K87" s="14">
        <f t="shared" si="6"/>
        <v>5</v>
      </c>
      <c r="L87" s="18">
        <f t="shared" si="7"/>
        <v>32</v>
      </c>
      <c r="M87" s="5">
        <v>7.4999999999999997E-3</v>
      </c>
      <c r="N87" s="6" t="s">
        <v>17</v>
      </c>
    </row>
    <row r="88" spans="1:14" ht="110.25">
      <c r="A88" s="6">
        <v>80</v>
      </c>
      <c r="B88" s="7">
        <v>452282</v>
      </c>
      <c r="C88" s="7" t="s">
        <v>146</v>
      </c>
      <c r="D88" s="13" t="s">
        <v>76</v>
      </c>
      <c r="E88" s="7" t="s">
        <v>150</v>
      </c>
      <c r="F88" s="7">
        <v>20</v>
      </c>
      <c r="G88" s="14">
        <f t="shared" si="4"/>
        <v>30</v>
      </c>
      <c r="H88" s="14">
        <v>600</v>
      </c>
      <c r="I88" s="14">
        <v>11</v>
      </c>
      <c r="J88" s="14">
        <f t="shared" si="5"/>
        <v>641</v>
      </c>
      <c r="K88" s="14">
        <f t="shared" si="6"/>
        <v>130</v>
      </c>
      <c r="L88" s="18">
        <f t="shared" si="7"/>
        <v>771</v>
      </c>
      <c r="M88" s="5">
        <v>7.4999999999999997E-3</v>
      </c>
      <c r="N88" s="6" t="s">
        <v>17</v>
      </c>
    </row>
    <row r="89" spans="1:14" ht="141.75">
      <c r="A89" s="6">
        <v>81</v>
      </c>
      <c r="B89" s="13">
        <v>457493</v>
      </c>
      <c r="C89" s="7" t="s">
        <v>183</v>
      </c>
      <c r="D89" s="13" t="s">
        <v>184</v>
      </c>
      <c r="E89" s="7" t="s">
        <v>150</v>
      </c>
      <c r="F89" s="7">
        <v>1440</v>
      </c>
      <c r="G89" s="14">
        <f t="shared" si="4"/>
        <v>2160</v>
      </c>
      <c r="H89" s="14">
        <v>0</v>
      </c>
      <c r="I89" s="14">
        <v>0</v>
      </c>
      <c r="J89" s="14">
        <f t="shared" si="5"/>
        <v>2160</v>
      </c>
      <c r="K89" s="14">
        <f t="shared" si="6"/>
        <v>430</v>
      </c>
      <c r="L89" s="18">
        <f t="shared" si="7"/>
        <v>2590</v>
      </c>
      <c r="M89" s="5">
        <v>7.4999999999999997E-3</v>
      </c>
      <c r="N89" s="6" t="s">
        <v>17</v>
      </c>
    </row>
  </sheetData>
  <autoFilter ref="A1:N88" xr:uid="{5F1E9082-9AEC-408E-8426-AFD2ABF59BDE}">
    <filterColumn colId="2" showButton="0"/>
  </autoFilter>
  <mergeCells count="6">
    <mergeCell ref="C1:D1"/>
    <mergeCell ref="C2:D2"/>
    <mergeCell ref="A6:D6"/>
    <mergeCell ref="C3:D3"/>
    <mergeCell ref="C4:D4"/>
    <mergeCell ref="C5:D5"/>
  </mergeCells>
  <conditionalFormatting sqref="H10:H76 H78:H89">
    <cfRule type="containsErrors" dxfId="2" priority="3">
      <formula>ISERROR(H10)</formula>
    </cfRule>
  </conditionalFormatting>
  <conditionalFormatting sqref="I10:I42">
    <cfRule type="containsErrors" dxfId="1" priority="2">
      <formula>ISERROR(I10)</formula>
    </cfRule>
  </conditionalFormatting>
  <conditionalFormatting sqref="I89">
    <cfRule type="containsErrors" dxfId="0" priority="1">
      <formula>ISERROR(I89)</formula>
    </cfRule>
  </conditionalFormatting>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Resultado 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Antunes Ranieri</dc:creator>
  <cp:lastModifiedBy>Gerson Carneiro Nascimento Junior</cp:lastModifiedBy>
  <dcterms:created xsi:type="dcterms:W3CDTF">2022-07-25T18:32:25Z</dcterms:created>
  <dcterms:modified xsi:type="dcterms:W3CDTF">2026-03-24T16:39:29Z</dcterms:modified>
</cp:coreProperties>
</file>